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5195" windowHeight="8625" tabRatio="751" activeTab="2"/>
  </bookViews>
  <sheets>
    <sheet name="Bieu 2 BTHT-BC (Tan uyen)" sheetId="3" r:id="rId1"/>
    <sheet name="Bieu 2 BTHT-BC (Than uyen)" sheetId="2" r:id="rId2"/>
    <sheet name="BIEU 2 BTHT (Tong hop)" sheetId="1" r:id="rId3"/>
  </sheets>
  <definedNames>
    <definedName name="___ban2" localSheetId="1" hidden="1">{"'Sheet1'!$L$16"}</definedName>
    <definedName name="___ban2" hidden="1">{"'Sheet1'!$L$16"}</definedName>
    <definedName name="___Goi8" localSheetId="1" hidden="1">{"'Sheet1'!$L$16"}</definedName>
    <definedName name="___Goi8" hidden="1">{"'Sheet1'!$L$16"}</definedName>
    <definedName name="___km03" localSheetId="1" hidden="1">{"'Sheet1'!$L$16"}</definedName>
    <definedName name="___km03" hidden="1">{"'Sheet1'!$L$16"}</definedName>
    <definedName name="___Lan1" localSheetId="1" hidden="1">{"'Sheet1'!$L$16"}</definedName>
    <definedName name="___Lan1" hidden="1">{"'Sheet1'!$L$16"}</definedName>
    <definedName name="___LAN3" localSheetId="1" hidden="1">{"'Sheet1'!$L$16"}</definedName>
    <definedName name="___LAN3" hidden="1">{"'Sheet1'!$L$16"}</definedName>
    <definedName name="___NSO2" localSheetId="1" hidden="1">{"'Sheet1'!$L$16"}</definedName>
    <definedName name="___NSO2" hidden="1">{"'Sheet1'!$L$16"}</definedName>
    <definedName name="___PA3" localSheetId="1" hidden="1">{"'Sheet1'!$L$16"}</definedName>
    <definedName name="___PA3" hidden="1">{"'Sheet1'!$L$16"}</definedName>
    <definedName name="___phu2" localSheetId="1" hidden="1">{"'Sheet1'!$L$16"}</definedName>
    <definedName name="___phu2" hidden="1">{"'Sheet1'!$L$16"}</definedName>
    <definedName name="___td1" localSheetId="1" hidden="1">{"'Sheet1'!$L$16"}</definedName>
    <definedName name="___td1" hidden="1">{"'Sheet1'!$L$16"}</definedName>
    <definedName name="___TO14" localSheetId="1" hidden="1">{"'Sheet1'!$L$16"}</definedName>
    <definedName name="___TO14" hidden="1">{"'Sheet1'!$L$16"}</definedName>
    <definedName name="___tt3" localSheetId="1" hidden="1">{"'Sheet1'!$L$16"}</definedName>
    <definedName name="___tt3" hidden="1">{"'Sheet1'!$L$16"}</definedName>
    <definedName name="___Tru21" localSheetId="1" hidden="1">{"'Sheet1'!$L$16"}</definedName>
    <definedName name="___Tru21" hidden="1">{"'Sheet1'!$L$16"}</definedName>
    <definedName name="___VC5" localSheetId="1" hidden="1">{"'Sheet1'!$L$16"}</definedName>
    <definedName name="___VC5" hidden="1">{"'Sheet1'!$L$16"}</definedName>
    <definedName name="_a1" localSheetId="1" hidden="1">{"'Sheet1'!$L$16"}</definedName>
    <definedName name="_a1" hidden="1">{"'Sheet1'!$L$16"}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n2" localSheetId="2" hidden="1">{"'Sheet1'!$L$16"}</definedName>
    <definedName name="_ban2" localSheetId="1" hidden="1">{"'Sheet1'!$L$16"}</definedName>
    <definedName name="_ban2" hidden="1">{"'Sheet1'!$L$16"}</definedName>
    <definedName name="_f5" localSheetId="1" hidden="1">{"'Sheet1'!$L$16"}</definedName>
    <definedName name="_f5" hidden="1">{"'Sheet1'!$L$16"}</definedName>
    <definedName name="_Fill" localSheetId="1" hidden="1">#REF!</definedName>
    <definedName name="_Fill" hidden="1">#REF!</definedName>
    <definedName name="_xlnm._FilterDatabase" localSheetId="2" hidden="1">'BIEU 2 BTHT (Tong hop)'!$A$9:$I$93</definedName>
    <definedName name="_xlnm._FilterDatabase" localSheetId="1" hidden="1">#REF!</definedName>
    <definedName name="_xlnm._FilterDatabase" hidden="1">#REF!</definedName>
    <definedName name="_Goi8" localSheetId="2" hidden="1">{"'Sheet1'!$L$16"}</definedName>
    <definedName name="_Goi8" localSheetId="1" hidden="1">{"'Sheet1'!$L$16"}</definedName>
    <definedName name="_Goi8" hidden="1">{"'Sheet1'!$L$16"}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m03" localSheetId="2" hidden="1">{"'Sheet1'!$L$16"}</definedName>
    <definedName name="_km03" localSheetId="1" hidden="1">{"'Sheet1'!$L$16"}</definedName>
    <definedName name="_km03" hidden="1">{"'Sheet1'!$L$16"}</definedName>
    <definedName name="_Lan1" localSheetId="2" hidden="1">{"'Sheet1'!$L$16"}</definedName>
    <definedName name="_Lan1" localSheetId="1" hidden="1">{"'Sheet1'!$L$16"}</definedName>
    <definedName name="_Lan1" hidden="1">{"'Sheet1'!$L$16"}</definedName>
    <definedName name="_LAN3" localSheetId="2" hidden="1">{"'Sheet1'!$L$16"}</definedName>
    <definedName name="_LAN3" localSheetId="1" hidden="1">{"'Sheet1'!$L$16"}</definedName>
    <definedName name="_LAN3" hidden="1">{"'Sheet1'!$L$16"}</definedName>
    <definedName name="_NSO2" localSheetId="2" hidden="1">{"'Sheet1'!$L$16"}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2" hidden="1">{"'Sheet1'!$L$16"}</definedName>
    <definedName name="_PA3" localSheetId="1" hidden="1">{"'Sheet1'!$L$16"}</definedName>
    <definedName name="_PA3" hidden="1">{"'Sheet1'!$L$16"}</definedName>
    <definedName name="_phu2" localSheetId="2" hidden="1">{"'Sheet1'!$L$16"}</definedName>
    <definedName name="_phu2" localSheetId="1" hidden="1">{"'Sheet1'!$L$16"}</definedName>
    <definedName name="_phu2" hidden="1">{"'Sheet1'!$L$16"}</definedName>
    <definedName name="_Sort" localSheetId="1" hidden="1">#REF!</definedName>
    <definedName name="_Sort" hidden="1">#REF!</definedName>
    <definedName name="_td1" localSheetId="2" hidden="1">{"'Sheet1'!$L$16"}</definedName>
    <definedName name="_td1" localSheetId="1" hidden="1">{"'Sheet1'!$L$16"}</definedName>
    <definedName name="_td1" hidden="1">{"'Sheet1'!$L$16"}</definedName>
    <definedName name="_TML_OBDlg2" hidden="1">TRUE</definedName>
    <definedName name="_TO14" localSheetId="2" hidden="1">{"'Sheet1'!$L$16"}</definedName>
    <definedName name="_TO14" localSheetId="1" hidden="1">{"'Sheet1'!$L$16"}</definedName>
    <definedName name="_TO14" hidden="1">{"'Sheet1'!$L$16"}</definedName>
    <definedName name="_tt3" localSheetId="2" hidden="1">{"'Sheet1'!$L$16"}</definedName>
    <definedName name="_tt3" localSheetId="1" hidden="1">{"'Sheet1'!$L$16"}</definedName>
    <definedName name="_tt3" hidden="1">{"'Sheet1'!$L$16"}</definedName>
    <definedName name="_Tru21" localSheetId="2" hidden="1">{"'Sheet1'!$L$16"}</definedName>
    <definedName name="_Tru21" localSheetId="1" hidden="1">{"'Sheet1'!$L$16"}</definedName>
    <definedName name="_Tru21" hidden="1">{"'Sheet1'!$L$16"}</definedName>
    <definedName name="_VC5" localSheetId="2" hidden="1">{"'Sheet1'!$L$16"}</definedName>
    <definedName name="_VC5" localSheetId="1" hidden="1">{"'Sheet1'!$L$16"}</definedName>
    <definedName name="_VC5" hidden="1">{"'Sheet1'!$L$16"}</definedName>
    <definedName name="AccessDatabase" hidden="1">"C:\Documents and Settings\trong.tran\My Documents\Phieu thu chi.mdb"</definedName>
    <definedName name="anscount" hidden="1">1</definedName>
    <definedName name="Antoan" localSheetId="2" hidden="1">{"'Sheet1'!$L$16"}</definedName>
    <definedName name="Antoan" localSheetId="1" hidden="1">{"'Sheet1'!$L$16"}</definedName>
    <definedName name="Antoan" hidden="1">{"'Sheet1'!$L$16"}</definedName>
    <definedName name="AS2DocOpenMode" hidden="1">"AS2DocumentEdit"</definedName>
    <definedName name="asdf" localSheetId="1" hidden="1">{#N/A,#N/A,FALSE,"Chi tiÆt"}</definedName>
    <definedName name="asdf" hidden="1">{#N/A,#N/A,FALSE,"Chi tiÆt"}</definedName>
    <definedName name="ATGT" localSheetId="2" hidden="1">{"'Sheet1'!$L$16"}</definedName>
    <definedName name="ATGT" localSheetId="1" hidden="1">{"'Sheet1'!$L$16"}</definedName>
    <definedName name="ATGT" hidden="1">{"'Sheet1'!$L$16"}</definedName>
    <definedName name="bg" localSheetId="2" hidden="1">{"'Sheet1'!$L$16"}</definedName>
    <definedName name="bg" localSheetId="1" hidden="1">{"'Sheet1'!$L$16"}</definedName>
    <definedName name="bg" hidden="1">{"'Sheet1'!$L$16"}</definedName>
    <definedName name="Bgiang" localSheetId="2" hidden="1">{"'Sheet1'!$L$16"}</definedName>
    <definedName name="Bgiang" localSheetId="1" hidden="1">{"'Sheet1'!$L$16"}</definedName>
    <definedName name="Bgiang" hidden="1">{"'Sheet1'!$L$16"}</definedName>
    <definedName name="btl" localSheetId="2" hidden="1">{"'Sheet1'!$L$16"}</definedName>
    <definedName name="btl" localSheetId="1" hidden="1">{"'Sheet1'!$L$16"}</definedName>
    <definedName name="btl" hidden="1">{"'Sheet1'!$L$16"}</definedName>
    <definedName name="c.chuyen2005" localSheetId="2" hidden="1">{"'Sheet1'!$L$16"}</definedName>
    <definedName name="c.chuyen2005" localSheetId="1" hidden="1">{"'Sheet1'!$L$16"}</definedName>
    <definedName name="c.chuyen2005" hidden="1">{"'Sheet1'!$L$16"}</definedName>
    <definedName name="ca" localSheetId="2" hidden="1">{"'Sheet1'!$L$16"}</definedName>
    <definedName name="ca" localSheetId="1" hidden="1">{"'Sheet1'!$L$16"}</definedName>
    <definedName name="ca" hidden="1">{"'Sheet1'!$L$16"}</definedName>
    <definedName name="Code" localSheetId="1" hidden="1">#REF!</definedName>
    <definedName name="Code" hidden="1">#REF!</definedName>
    <definedName name="CP" localSheetId="1" hidden="1">#REF!</definedName>
    <definedName name="CP" hidden="1">#REF!</definedName>
    <definedName name="CTCT1" localSheetId="2" hidden="1">{"'Sheet1'!$L$16"}</definedName>
    <definedName name="CTCT1" localSheetId="1" hidden="1">{"'Sheet1'!$L$16"}</definedName>
    <definedName name="CTCT1" hidden="1">{"'Sheet1'!$L$16"}</definedName>
    <definedName name="ctieu" localSheetId="2" hidden="1">{"'Sheet1'!$L$16"}</definedName>
    <definedName name="ctieu" localSheetId="1" hidden="1">{"'Sheet1'!$L$16"}</definedName>
    <definedName name="ctieu" hidden="1">{"'Sheet1'!$L$16"}</definedName>
    <definedName name="chitietbgiang2" localSheetId="2" hidden="1">{"'Sheet1'!$L$16"}</definedName>
    <definedName name="chitietbgiang2" localSheetId="1" hidden="1">{"'Sheet1'!$L$16"}</definedName>
    <definedName name="chitietbgiang2" hidden="1">{"'Sheet1'!$L$16"}</definedName>
    <definedName name="chl" localSheetId="2" hidden="1">{"'Sheet1'!$L$16"}</definedName>
    <definedName name="chl" localSheetId="1" hidden="1">{"'Sheet1'!$L$16"}</definedName>
    <definedName name="chl" hidden="1">{"'Sheet1'!$L$16"}</definedName>
    <definedName name="chuyen" localSheetId="2" hidden="1">{"'Sheet1'!$L$16"}</definedName>
    <definedName name="chuyen" localSheetId="1" hidden="1">{"'Sheet1'!$L$16"}</definedName>
    <definedName name="chuyen" hidden="1">{"'Sheet1'!$L$16"}</definedName>
    <definedName name="Dad" localSheetId="2" hidden="1">{"'Sheet1'!$L$16"}</definedName>
    <definedName name="Dad" localSheetId="1" hidden="1">{"'Sheet1'!$L$16"}</definedName>
    <definedName name="Dad" hidden="1">{"'Sheet1'!$L$16"}</definedName>
    <definedName name="dagiang21" localSheetId="2" hidden="1">{"'Sheet1'!$L$16"}</definedName>
    <definedName name="dagiang21" localSheetId="1" hidden="1">{"'Sheet1'!$L$16"}</definedName>
    <definedName name="dagiang21" hidden="1">{"'Sheet1'!$L$16"}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d" localSheetId="2" hidden="1">{"'Sheet1'!$L$16"}</definedName>
    <definedName name="ddd" localSheetId="1" hidden="1">{"'Sheet1'!$L$16"}</definedName>
    <definedName name="ddd" hidden="1">{"'Sheet1'!$L$16"}</definedName>
    <definedName name="dghdfgj" localSheetId="2" hidden="1">{"'Sheet1'!$L$16"}</definedName>
    <definedName name="dghdfgj" localSheetId="1" hidden="1">{"'Sheet1'!$L$16"}</definedName>
    <definedName name="dghdfgj" hidden="1">{"'Sheet1'!$L$16"}</definedName>
    <definedName name="dghdgfh" localSheetId="2" hidden="1">{"'Sheet1'!$L$16"}</definedName>
    <definedName name="dghdgfh" localSheetId="1" hidden="1">{"'Sheet1'!$L$16"}</definedName>
    <definedName name="dghdgfh" hidden="1">{"'Sheet1'!$L$16"}</definedName>
    <definedName name="dhg" localSheetId="2" hidden="1">{"'Sheet1'!$L$16"}</definedName>
    <definedName name="dhg" localSheetId="1" hidden="1">{"'Sheet1'!$L$16"}</definedName>
    <definedName name="dhg" hidden="1">{"'Sheet1'!$L$16"}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" localSheetId="2" hidden="1">{"'Sheet1'!$L$16"}</definedName>
    <definedName name="do" localSheetId="1" hidden="1">{"'Sheet1'!$L$16"}</definedName>
    <definedName name="do" hidden="1">{"'Sheet1'!$L$16"}</definedName>
    <definedName name="ds" localSheetId="2" hidden="1">{"'Sheet1'!$L$16"}</definedName>
    <definedName name="ds" localSheetId="1" hidden="1">{"'Sheet1'!$L$16"}</definedName>
    <definedName name="ds" hidden="1">{"'Sheet1'!$L$16"}</definedName>
    <definedName name="DThmDU" localSheetId="2" hidden="1">{"'Sheet1'!$L$16"}</definedName>
    <definedName name="DThmDU" localSheetId="1" hidden="1">{"'Sheet1'!$L$16"}</definedName>
    <definedName name="DThmDU" hidden="1">{"'Sheet1'!$L$16"}</definedName>
    <definedName name="dung" localSheetId="2" hidden="1">{"'Sheet1'!$L$16"}</definedName>
    <definedName name="dung" localSheetId="1" hidden="1">{"'Sheet1'!$L$16"}</definedName>
    <definedName name="dung" hidden="1">{"'Sheet1'!$L$16"}</definedName>
    <definedName name="FCode" localSheetId="1" hidden="1">#REF!</definedName>
    <definedName name="FCode" hidden="1">#REF!</definedName>
    <definedName name="fff" localSheetId="2" hidden="1">{"'Sheet1'!$L$16"}</definedName>
    <definedName name="fff" localSheetId="1" hidden="1">{"'Sheet1'!$L$16"}</definedName>
    <definedName name="fff" hidden="1">{"'Sheet1'!$L$16"}</definedName>
    <definedName name="fg" localSheetId="2" hidden="1">{"'Sheet1'!$L$16"}</definedName>
    <definedName name="fg" localSheetId="1" hidden="1">{"'Sheet1'!$L$16"}</definedName>
    <definedName name="fg" hidden="1">{"'Sheet1'!$L$16"}</definedName>
    <definedName name="fsdfdsf" localSheetId="2" hidden="1">{"'Sheet1'!$L$16"}</definedName>
    <definedName name="fsdfdsf" localSheetId="1" hidden="1">{"'Sheet1'!$L$16"}</definedName>
    <definedName name="fsdfdsf" hidden="1">{"'Sheet1'!$L$16"}</definedName>
    <definedName name="g" localSheetId="2" hidden="1">{"'Sheet1'!$L$16"}</definedName>
    <definedName name="g" localSheetId="1" hidden="1">{"'Sheet1'!$L$16"}</definedName>
    <definedName name="g" hidden="1">{"'Sheet1'!$L$16"}</definedName>
    <definedName name="gcm" localSheetId="2" hidden="1">{"'Sheet1'!$L$16"}</definedName>
    <definedName name="gcm" localSheetId="1" hidden="1">{"'Sheet1'!$L$16"}</definedName>
    <definedName name="gcm" hidden="1">{"'Sheet1'!$L$16"}</definedName>
    <definedName name="gdhfgh" localSheetId="2" hidden="1">{"'Sheet1'!$L$16"}</definedName>
    <definedName name="gdhfgh" localSheetId="1" hidden="1">{"'Sheet1'!$L$16"}</definedName>
    <definedName name="gdhfgh" hidden="1">{"'Sheet1'!$L$16"}</definedName>
    <definedName name="ggg" localSheetId="2" hidden="1">{"'Sheet1'!$L$16"}</definedName>
    <definedName name="ggg" localSheetId="1" hidden="1">{"'Sheet1'!$L$16"}</definedName>
    <definedName name="ggg" hidden="1">{"'Sheet1'!$L$16"}</definedName>
    <definedName name="gkkjl" localSheetId="2" hidden="1">{"'Sheet1'!$L$16"}</definedName>
    <definedName name="gkkjl" localSheetId="1" hidden="1">{"'Sheet1'!$L$16"}</definedName>
    <definedName name="gkkjl" hidden="1">{"'Sheet1'!$L$16"}</definedName>
    <definedName name="gsdfg" localSheetId="2" hidden="1">{"'Sheet1'!$L$16"}</definedName>
    <definedName name="gsdfg" localSheetId="1" hidden="1">{"'Sheet1'!$L$16"}</definedName>
    <definedName name="gsdfg" hidden="1">{"'Sheet1'!$L$16"}</definedName>
    <definedName name="h" localSheetId="2" hidden="1">{"'Sheet1'!$L$16"}</definedName>
    <definedName name="h" localSheetId="1" hidden="1">{"'Sheet1'!$L$16"}</definedName>
    <definedName name="h" hidden="1">{"'Sheet1'!$L$16"}</definedName>
    <definedName name="HCNA" localSheetId="2" hidden="1">{"'Sheet1'!$L$16"}</definedName>
    <definedName name="HCNA" localSheetId="1" hidden="1">{"'Sheet1'!$L$16"}</definedName>
    <definedName name="HCNA" hidden="1">{"'Sheet1'!$L$16"}</definedName>
    <definedName name="HiddenRows" localSheetId="1" hidden="1">#REF!</definedName>
    <definedName name="HiddenRows" hidden="1">#REF!</definedName>
    <definedName name="hjjkl" localSheetId="2" hidden="1">{"'Sheet1'!$L$16"}</definedName>
    <definedName name="hjjkl" localSheetId="1" hidden="1">{"'Sheet1'!$L$16"}</definedName>
    <definedName name="hjjkl" hidden="1">{"'Sheet1'!$L$16"}</definedName>
    <definedName name="htlm" localSheetId="2" hidden="1">{"'Sheet1'!$L$16"}</definedName>
    <definedName name="htlm" localSheetId="1" hidden="1">{"'Sheet1'!$L$16"}</definedName>
    <definedName name="htlm" hidden="1">{"'Sheet1'!$L$16"}</definedName>
    <definedName name="HTML_CodePage" hidden="1">950</definedName>
    <definedName name="HTML_Control" localSheetId="2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localSheetId="2" hidden="1">{"'Sheet1'!$L$16"}</definedName>
    <definedName name="hu" localSheetId="1" hidden="1">{"'Sheet1'!$L$16"}</definedName>
    <definedName name="hu" hidden="1">{"'Sheet1'!$L$16"}</definedName>
    <definedName name="hung" localSheetId="2" hidden="1">{"'Sheet1'!$L$16"}</definedName>
    <definedName name="hung" localSheetId="1" hidden="1">{"'Sheet1'!$L$16"}</definedName>
    <definedName name="hung" hidden="1">{"'Sheet1'!$L$16"}</definedName>
    <definedName name="huy" localSheetId="2" hidden="1">{"'Sheet1'!$L$16"}</definedName>
    <definedName name="huy" localSheetId="1" hidden="1">{"'Sheet1'!$L$16"}</definedName>
    <definedName name="huy" hidden="1">{"'Sheet1'!$L$16"}</definedName>
    <definedName name="ksbn" localSheetId="2" hidden="1">{"'Sheet1'!$L$16"}</definedName>
    <definedName name="ksbn" localSheetId="1" hidden="1">{"'Sheet1'!$L$16"}</definedName>
    <definedName name="ksbn" hidden="1">{"'Sheet1'!$L$16"}</definedName>
    <definedName name="KSDA" localSheetId="2" hidden="1">{"'Sheet1'!$L$16"}</definedName>
    <definedName name="KSDA" localSheetId="1" hidden="1">{"'Sheet1'!$L$16"}</definedName>
    <definedName name="KSDA" hidden="1">{"'Sheet1'!$L$16"}</definedName>
    <definedName name="kshn" localSheetId="2" hidden="1">{"'Sheet1'!$L$16"}</definedName>
    <definedName name="kshn" localSheetId="1" hidden="1">{"'Sheet1'!$L$16"}</definedName>
    <definedName name="kshn" hidden="1">{"'Sheet1'!$L$16"}</definedName>
    <definedName name="ksls" localSheetId="2" hidden="1">{"'Sheet1'!$L$16"}</definedName>
    <definedName name="ksls" localSheetId="1" hidden="1">{"'Sheet1'!$L$16"}</definedName>
    <definedName name="ksls" hidden="1">{"'Sheet1'!$L$16"}</definedName>
    <definedName name="khla09" localSheetId="2" hidden="1">{"'Sheet1'!$L$16"}</definedName>
    <definedName name="khla09" localSheetId="1" hidden="1">{"'Sheet1'!$L$16"}</definedName>
    <definedName name="khla09" hidden="1">{"'Sheet1'!$L$16"}</definedName>
    <definedName name="khongtruotgia" localSheetId="2" hidden="1">{"'Sheet1'!$L$16"}</definedName>
    <definedName name="khongtruotgia" localSheetId="1" hidden="1">{"'Sheet1'!$L$16"}</definedName>
    <definedName name="khongtruotgia" hidden="1">{"'Sheet1'!$L$16"}</definedName>
    <definedName name="khvh09" localSheetId="2" hidden="1">{"'Sheet1'!$L$16"}</definedName>
    <definedName name="khvh09" localSheetId="1" hidden="1">{"'Sheet1'!$L$16"}</definedName>
    <definedName name="khvh09" hidden="1">{"'Sheet1'!$L$16"}</definedName>
    <definedName name="KHYt09" localSheetId="2" hidden="1">{"'Sheet1'!$L$16"}</definedName>
    <definedName name="KHYt09" localSheetId="1" hidden="1">{"'Sheet1'!$L$16"}</definedName>
    <definedName name="KHYt09" hidden="1">{"'Sheet1'!$L$16"}</definedName>
    <definedName name="langson" localSheetId="2" hidden="1">{"'Sheet1'!$L$16"}</definedName>
    <definedName name="langson" localSheetId="1" hidden="1">{"'Sheet1'!$L$16"}</definedName>
    <definedName name="langson" hidden="1">{"'Sheet1'!$L$16"}</definedName>
    <definedName name="limcount" hidden="1">1</definedName>
    <definedName name="mo" localSheetId="2" hidden="1">{"'Sheet1'!$L$16"}</definedName>
    <definedName name="mo" localSheetId="1" hidden="1">{"'Sheet1'!$L$16"}</definedName>
    <definedName name="mo" hidden="1">{"'Sheet1'!$L$16"}</definedName>
    <definedName name="n" localSheetId="1" hidden="1">#REF!</definedName>
    <definedName name="n" hidden="1">#REF!</definedName>
    <definedName name="nb" localSheetId="2" hidden="1">{"'Sheet1'!$L$16"}</definedName>
    <definedName name="nb" localSheetId="1" hidden="1">{"'Sheet1'!$L$16"}</definedName>
    <definedName name="nb" hidden="1">{"'Sheet1'!$L$16"}</definedName>
    <definedName name="Ne" localSheetId="2" hidden="1">{"'Sheet1'!$L$16"}</definedName>
    <definedName name="Ne" localSheetId="1" hidden="1">{"'Sheet1'!$L$16"}</definedName>
    <definedName name="Ne" hidden="1">{"'Sheet1'!$L$16"}</definedName>
    <definedName name="nnn" localSheetId="2" hidden="1">{"'Sheet1'!$L$16"}</definedName>
    <definedName name="nnn" localSheetId="1" hidden="1">{"'Sheet1'!$L$16"}</definedName>
    <definedName name="nnn" hidden="1">{"'Sheet1'!$L$16"}</definedName>
    <definedName name="ngu" localSheetId="2" hidden="1">{"'Sheet1'!$L$16"}</definedName>
    <definedName name="ngu" localSheetId="1" hidden="1">{"'Sheet1'!$L$16"}</definedName>
    <definedName name="ngu" hidden="1">{"'Sheet1'!$L$16"}</definedName>
    <definedName name="OrderTable" localSheetId="1" hidden="1">#REF!</definedName>
    <definedName name="OrderTable" hidden="1">#REF!</definedName>
    <definedName name="PAIII_" localSheetId="2" hidden="1">{"'Sheet1'!$L$16"}</definedName>
    <definedName name="PAIII_" localSheetId="1" hidden="1">{"'Sheet1'!$L$16"}</definedName>
    <definedName name="PAIII_" hidden="1">{"'Sheet1'!$L$16"}</definedName>
    <definedName name="PL" localSheetId="2" hidden="1">{"'Sheet1'!$L$16"}</definedName>
    <definedName name="PL" localSheetId="1" hidden="1">{"'Sheet1'!$L$16"}</definedName>
    <definedName name="PL" hidden="1">{"'Sheet1'!$L$16"}</definedName>
    <definedName name="PlucBcaoTD" localSheetId="2" hidden="1">{"'Sheet1'!$L$16"}</definedName>
    <definedName name="PlucBcaoTD" localSheetId="1" hidden="1">{"'Sheet1'!$L$16"}</definedName>
    <definedName name="PlucBcaoTD" hidden="1">{"'Sheet1'!$L$16"}</definedName>
    <definedName name="PMS" localSheetId="2" hidden="1">{"'Sheet1'!$L$16"}</definedName>
    <definedName name="PMS" localSheetId="1" hidden="1">{"'Sheet1'!$L$16"}</definedName>
    <definedName name="PMS" hidden="1">{"'Sheet1'!$L$16"}</definedName>
    <definedName name="_xlnm.Print_Titles" localSheetId="2">'BIEU 2 BTHT (Tong hop)'!$5:$8</definedName>
    <definedName name="_xlnm.Print_Titles" localSheetId="0">'Bieu 2 BTHT-BC (Tan uyen)'!$3:$4</definedName>
    <definedName name="_xlnm.Print_Titles" localSheetId="1">'Bieu 2 BTHT-BC (Than uyen)'!$5:$8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a" localSheetId="2" hidden="1">{"'Sheet1'!$L$16"}</definedName>
    <definedName name="qa" localSheetId="1" hidden="1">{"'Sheet1'!$L$16"}</definedName>
    <definedName name="qa" hidden="1">{"'Sheet1'!$L$16"}</definedName>
    <definedName name="QQ" localSheetId="2" hidden="1">{"'Sheet1'!$L$16"}</definedName>
    <definedName name="QQ" localSheetId="1" hidden="1">{"'Sheet1'!$L$16"}</definedName>
    <definedName name="QQ" hidden="1">{"'Sheet1'!$L$16"}</definedName>
    <definedName name="Ranhxay" localSheetId="2" hidden="1">{"'Sheet1'!$L$16"}</definedName>
    <definedName name="Ranhxay" localSheetId="1" hidden="1">{"'Sheet1'!$L$16"}</definedName>
    <definedName name="Ranhxay" hidden="1">{"'Sheet1'!$L$16"}</definedName>
    <definedName name="RCArea" localSheetId="1" hidden="1">#REF!</definedName>
    <definedName name="RCArea" hidden="1">#REF!</definedName>
    <definedName name="sencount" hidden="1">2</definedName>
    <definedName name="sfsd" localSheetId="2" hidden="1">{"'Sheet1'!$L$16"}</definedName>
    <definedName name="sfsd" localSheetId="1" hidden="1">{"'Sheet1'!$L$16"}</definedName>
    <definedName name="sfsd" hidden="1">{"'Sheet1'!$L$16"}</definedName>
    <definedName name="SpecialPrice" localSheetId="1" hidden="1">#REF!</definedName>
    <definedName name="SpecialPrice" hidden="1">#REF!</definedName>
    <definedName name="ssss" localSheetId="2" hidden="1">{"'Sheet1'!$L$16"}</definedName>
    <definedName name="ssss" localSheetId="1" hidden="1">{"'Sheet1'!$L$16"}</definedName>
    <definedName name="ssss" hidden="1">{"'Sheet1'!$L$16"}</definedName>
    <definedName name="T.3" localSheetId="2" hidden="1">{"'Sheet1'!$L$16"}</definedName>
    <definedName name="T.3" localSheetId="1" hidden="1">{"'Sheet1'!$L$16"}</definedName>
    <definedName name="T.3" hidden="1">{"'Sheet1'!$L$16"}</definedName>
    <definedName name="tbl_ProdInfo" localSheetId="1" hidden="1">#REF!</definedName>
    <definedName name="tbl_ProdInfo" hidden="1">#REF!</definedName>
    <definedName name="TextRefCopyRangeCount" hidden="1">216</definedName>
    <definedName name="tonghop" localSheetId="2" hidden="1">{"'Sheet1'!$L$16"}</definedName>
    <definedName name="tonghop" localSheetId="1" hidden="1">{"'Sheet1'!$L$16"}</definedName>
    <definedName name="tonghop" hidden="1">{"'Sheet1'!$L$16"}</definedName>
    <definedName name="tuyennhanh" localSheetId="2" hidden="1">{"'Sheet1'!$L$16"}</definedName>
    <definedName name="tuyennhanh" localSheetId="1" hidden="1">{"'Sheet1'!$L$16"}</definedName>
    <definedName name="tuyennhanh" hidden="1">{"'Sheet1'!$L$16"}</definedName>
    <definedName name="tha" localSheetId="2" hidden="1">{"'Sheet1'!$L$16"}</definedName>
    <definedName name="tha" localSheetId="1" hidden="1">{"'Sheet1'!$L$16"}</definedName>
    <definedName name="tha" hidden="1">{"'Sheet1'!$L$16"}</definedName>
    <definedName name="Thang1" localSheetId="2" hidden="1">{"'Sheet1'!$L$16"}</definedName>
    <definedName name="Thang1" localSheetId="1" hidden="1">{"'Sheet1'!$L$16"}</definedName>
    <definedName name="Thang1" hidden="1">{"'Sheet1'!$L$16"}</definedName>
    <definedName name="THKL" localSheetId="2" hidden="1">{"'Sheet1'!$L$16"}</definedName>
    <definedName name="THKL" localSheetId="1" hidden="1">{"'Sheet1'!$L$16"}</definedName>
    <definedName name="THKL" hidden="1">{"'Sheet1'!$L$16"}</definedName>
    <definedName name="thuy" localSheetId="2" hidden="1">{"'Sheet1'!$L$16"}</definedName>
    <definedName name="thuy" localSheetId="1" hidden="1">{"'Sheet1'!$L$16"}</definedName>
    <definedName name="thuy" hidden="1">{"'Sheet1'!$L$16"}</definedName>
    <definedName name="VATM" localSheetId="2" hidden="1">{"'Sheet1'!$L$16"}</definedName>
    <definedName name="VATM" localSheetId="1" hidden="1">{"'Sheet1'!$L$16"}</definedName>
    <definedName name="VATM" hidden="1">{"'Sheet1'!$L$16"}</definedName>
    <definedName name="vcbo1" localSheetId="2" hidden="1">{"'Sheet1'!$L$16"}</definedName>
    <definedName name="vcbo1" localSheetId="1" hidden="1">{"'Sheet1'!$L$16"}</definedName>
    <definedName name="vcbo1" hidden="1">{"'Sheet1'!$L$16"}</definedName>
    <definedName name="vcoto" localSheetId="2" hidden="1">{"'Sheet1'!$L$16"}</definedName>
    <definedName name="vcoto" localSheetId="1" hidden="1">{"'Sheet1'!$L$16"}</definedName>
    <definedName name="vcoto" hidden="1">{"'Sheet1'!$L$16"}</definedName>
    <definedName name="VH" localSheetId="2" hidden="1">{"'Sheet1'!$L$16"}</definedName>
    <definedName name="VH" localSheetId="1" hidden="1">{"'Sheet1'!$L$16"}</definedName>
    <definedName name="VH" hidden="1">{"'Sheet1'!$L$16"}</definedName>
    <definedName name="Viet" localSheetId="2" hidden="1">{"'Sheet1'!$L$16"}</definedName>
    <definedName name="Viet" localSheetId="1" hidden="1">{"'Sheet1'!$L$16"}</definedName>
    <definedName name="Viet" hidden="1">{"'Sheet1'!$L$16"}</definedName>
    <definedName name="vlct" localSheetId="2" hidden="1">{"'Sheet1'!$L$16"}</definedName>
    <definedName name="vlct" localSheetId="1" hidden="1">{"'Sheet1'!$L$16"}</definedName>
    <definedName name="vlct" hidden="1">{"'Sheet1'!$L$16"}</definedName>
    <definedName name="vv" localSheetId="2" hidden="1">{"'Sheet1'!$L$16"}</definedName>
    <definedName name="vv" localSheetId="1" hidden="1">{"'Sheet1'!$L$16"}</definedName>
    <definedName name="vv" hidden="1">{"'Sheet1'!$L$16"}</definedName>
    <definedName name="wrn.aaa." localSheetId="1" hidden="1">{#N/A,#N/A,FALSE,"Sheet1";#N/A,#N/A,FALSE,"Sheet1";#N/A,#N/A,FALSE,"Sheet1"}</definedName>
    <definedName name="wrn.aaa." hidden="1">{#N/A,#N/A,FALSE,"Sheet1";#N/A,#N/A,FALSE,"Sheet1";#N/A,#N/A,FALSE,"Sheet1"}</definedName>
    <definedName name="wrn.cong." localSheetId="1" hidden="1">{#N/A,#N/A,FALSE,"Sheet1"}</definedName>
    <definedName name="wrn.cong." hidden="1">{#N/A,#N/A,FALSE,"Sheet1"}</definedName>
    <definedName name="wrn.chi._.tiÆt." localSheetId="1" hidden="1">{#N/A,#N/A,FALSE,"Chi tiÆt"}</definedName>
    <definedName name="wrn.chi._.tiÆt." hidden="1">{#N/A,#N/A,FALSE,"Chi tiÆt"}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localSheetId="2" hidden="1">{"'Sheet1'!$L$16"}</definedName>
    <definedName name="xls" localSheetId="1" hidden="1">{"'Sheet1'!$L$16"}</definedName>
    <definedName name="xls" hidden="1">{"'Sheet1'!$L$16"}</definedName>
    <definedName name="xlttbninh" localSheetId="2" hidden="1">{"'Sheet1'!$L$16"}</definedName>
    <definedName name="xlttbninh" localSheetId="1" hidden="1">{"'Sheet1'!$L$16"}</definedName>
    <definedName name="xlttbninh" hidden="1">{"'Sheet1'!$L$16"}</definedName>
    <definedName name="xvxcvxc" localSheetId="2" hidden="1">{"'Sheet1'!$L$16"}</definedName>
    <definedName name="xvxcvxc" localSheetId="1" hidden="1">{"'Sheet1'!$L$16"}</definedName>
    <definedName name="xvxcvxc" hidden="1">{"'Sheet1'!$L$16"}</definedName>
    <definedName name="ZXzX" localSheetId="2" hidden="1">{"'Sheet1'!$L$16"}</definedName>
    <definedName name="ZXzX" localSheetId="1" hidden="1">{"'Sheet1'!$L$16"}</definedName>
    <definedName name="ZXzX" hidden="1">{"'Sheet1'!$L$16"}</definedName>
  </definedNames>
  <calcPr calcId="144525"/>
</workbook>
</file>

<file path=xl/calcChain.xml><?xml version="1.0" encoding="utf-8"?>
<calcChain xmlns="http://schemas.openxmlformats.org/spreadsheetml/2006/main">
  <c r="L23" i="1" l="1"/>
  <c r="M23" i="1"/>
  <c r="J23" i="1"/>
  <c r="J17" i="1" l="1"/>
  <c r="J16" i="1"/>
  <c r="J14" i="1"/>
  <c r="J13" i="1"/>
  <c r="J12" i="1"/>
  <c r="K11" i="1"/>
  <c r="J11" i="1" l="1"/>
  <c r="G17" i="1"/>
  <c r="G16" i="1"/>
  <c r="D24" i="3"/>
  <c r="D8" i="3"/>
  <c r="E14" i="1" l="1"/>
  <c r="E13" i="1"/>
  <c r="D96" i="1"/>
  <c r="H37" i="1" l="1"/>
  <c r="G37" i="1"/>
  <c r="F37" i="1"/>
  <c r="E37" i="1"/>
  <c r="D37" i="1"/>
  <c r="E8" i="3"/>
  <c r="E6" i="3"/>
  <c r="E12" i="1"/>
  <c r="E11" i="1" s="1"/>
  <c r="E7" i="3"/>
  <c r="H92" i="1"/>
  <c r="G92" i="1"/>
  <c r="F92" i="1"/>
  <c r="E92" i="1"/>
  <c r="D92" i="1"/>
  <c r="H96" i="1"/>
  <c r="G96" i="1"/>
  <c r="F96" i="1"/>
  <c r="E96" i="1"/>
  <c r="H95" i="1"/>
  <c r="G95" i="1"/>
  <c r="F95" i="1"/>
  <c r="E95" i="1"/>
  <c r="D95" i="1"/>
  <c r="H94" i="1"/>
  <c r="G94" i="1"/>
  <c r="F94" i="1"/>
  <c r="E94" i="1"/>
  <c r="D94" i="1"/>
  <c r="H93" i="1"/>
  <c r="G93" i="1"/>
  <c r="F93" i="1"/>
  <c r="E93" i="1"/>
  <c r="D93" i="1"/>
  <c r="H91" i="1"/>
  <c r="G91" i="1"/>
  <c r="F91" i="1"/>
  <c r="E91" i="1"/>
  <c r="D91" i="1"/>
  <c r="H90" i="1"/>
  <c r="G90" i="1"/>
  <c r="F90" i="1"/>
  <c r="E90" i="1"/>
  <c r="D90" i="1"/>
  <c r="H89" i="1"/>
  <c r="G89" i="1"/>
  <c r="F89" i="1"/>
  <c r="E89" i="1"/>
  <c r="D89" i="1"/>
  <c r="H88" i="1"/>
  <c r="G88" i="1"/>
  <c r="F88" i="1"/>
  <c r="E88" i="1"/>
  <c r="D88" i="1"/>
  <c r="H87" i="1"/>
  <c r="G87" i="1"/>
  <c r="F87" i="1"/>
  <c r="E87" i="1"/>
  <c r="D87" i="1"/>
  <c r="H86" i="1"/>
  <c r="G86" i="1"/>
  <c r="F86" i="1"/>
  <c r="E86" i="1"/>
  <c r="D86" i="1"/>
  <c r="H85" i="1"/>
  <c r="G85" i="1"/>
  <c r="F85" i="1"/>
  <c r="E85" i="1"/>
  <c r="D85" i="1"/>
  <c r="H84" i="1"/>
  <c r="G84" i="1"/>
  <c r="F84" i="1"/>
  <c r="E84" i="1"/>
  <c r="D84" i="1"/>
  <c r="H83" i="1"/>
  <c r="G83" i="1"/>
  <c r="F83" i="1"/>
  <c r="E83" i="1"/>
  <c r="D83" i="1"/>
  <c r="H82" i="1"/>
  <c r="G82" i="1"/>
  <c r="F82" i="1"/>
  <c r="E82" i="1"/>
  <c r="D82" i="1"/>
  <c r="H81" i="1"/>
  <c r="G81" i="1"/>
  <c r="F81" i="1"/>
  <c r="E81" i="1"/>
  <c r="D81" i="1"/>
  <c r="H80" i="1"/>
  <c r="G80" i="1"/>
  <c r="F80" i="1"/>
  <c r="E80" i="1"/>
  <c r="D80" i="1"/>
  <c r="H79" i="1"/>
  <c r="G79" i="1"/>
  <c r="F79" i="1"/>
  <c r="E79" i="1"/>
  <c r="D79" i="1"/>
  <c r="H78" i="1"/>
  <c r="G78" i="1"/>
  <c r="F78" i="1"/>
  <c r="E78" i="1"/>
  <c r="D78" i="1"/>
  <c r="H77" i="1"/>
  <c r="G77" i="1"/>
  <c r="F77" i="1"/>
  <c r="E77" i="1"/>
  <c r="H76" i="1"/>
  <c r="G76" i="1"/>
  <c r="F76" i="1"/>
  <c r="E76" i="1"/>
  <c r="H75" i="1"/>
  <c r="G75" i="1"/>
  <c r="F75" i="1"/>
  <c r="E75" i="1"/>
  <c r="D75" i="1"/>
  <c r="H74" i="1"/>
  <c r="G74" i="1"/>
  <c r="F74" i="1"/>
  <c r="E74" i="1"/>
  <c r="D74" i="1"/>
  <c r="H73" i="1"/>
  <c r="G73" i="1"/>
  <c r="F73" i="1"/>
  <c r="E73" i="1"/>
  <c r="D73" i="1"/>
  <c r="H72" i="1"/>
  <c r="G72" i="1"/>
  <c r="F72" i="1"/>
  <c r="E72" i="1"/>
  <c r="D72" i="1"/>
  <c r="H71" i="1"/>
  <c r="G71" i="1"/>
  <c r="F71" i="1"/>
  <c r="E71" i="1"/>
  <c r="D71" i="1"/>
  <c r="H70" i="1"/>
  <c r="G70" i="1"/>
  <c r="F70" i="1"/>
  <c r="E70" i="1"/>
  <c r="D70" i="1"/>
  <c r="H69" i="1"/>
  <c r="G69" i="1"/>
  <c r="F69" i="1"/>
  <c r="E69" i="1"/>
  <c r="D69" i="1"/>
  <c r="H68" i="1"/>
  <c r="G68" i="1"/>
  <c r="F68" i="1"/>
  <c r="E68" i="1"/>
  <c r="D68" i="1"/>
  <c r="H67" i="1"/>
  <c r="G67" i="1"/>
  <c r="F67" i="1"/>
  <c r="E67" i="1"/>
  <c r="D67" i="1"/>
  <c r="H66" i="1"/>
  <c r="G66" i="1"/>
  <c r="F66" i="1"/>
  <c r="E66" i="1"/>
  <c r="D66" i="1"/>
  <c r="H65" i="1"/>
  <c r="G65" i="1"/>
  <c r="F65" i="1"/>
  <c r="E65" i="1"/>
  <c r="D65" i="1"/>
  <c r="H64" i="1"/>
  <c r="G64" i="1"/>
  <c r="F64" i="1"/>
  <c r="E64" i="1"/>
  <c r="H63" i="1"/>
  <c r="G63" i="1"/>
  <c r="F63" i="1"/>
  <c r="E63" i="1"/>
  <c r="D63" i="1"/>
  <c r="D64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5" i="1"/>
  <c r="G55" i="1"/>
  <c r="F55" i="1"/>
  <c r="E55" i="1"/>
  <c r="D55" i="1"/>
  <c r="H56" i="1"/>
  <c r="G56" i="1"/>
  <c r="F56" i="1"/>
  <c r="E56" i="1"/>
  <c r="D56" i="1"/>
  <c r="H54" i="1"/>
  <c r="G54" i="1"/>
  <c r="F54" i="1"/>
  <c r="E54" i="1"/>
  <c r="H53" i="1"/>
  <c r="G53" i="1"/>
  <c r="F53" i="1"/>
  <c r="D52" i="1"/>
  <c r="E53" i="1"/>
  <c r="H52" i="1"/>
  <c r="G52" i="1"/>
  <c r="F52" i="1"/>
  <c r="E52" i="1"/>
  <c r="H47" i="1"/>
  <c r="G47" i="1"/>
  <c r="F47" i="1"/>
  <c r="E47" i="1"/>
  <c r="D47" i="1"/>
  <c r="E46" i="1"/>
  <c r="E72" i="3"/>
  <c r="H50" i="1"/>
  <c r="G50" i="1"/>
  <c r="F50" i="1"/>
  <c r="E50" i="1"/>
  <c r="D50" i="1"/>
  <c r="H49" i="1"/>
  <c r="G49" i="1"/>
  <c r="F49" i="1"/>
  <c r="E49" i="1"/>
  <c r="D49" i="1"/>
  <c r="H48" i="1"/>
  <c r="G48" i="1"/>
  <c r="F48" i="1"/>
  <c r="E48" i="1"/>
  <c r="D48" i="1"/>
  <c r="H46" i="1"/>
  <c r="G46" i="1"/>
  <c r="F46" i="1"/>
  <c r="D46" i="1"/>
  <c r="H45" i="1"/>
  <c r="G45" i="1"/>
  <c r="F45" i="1"/>
  <c r="E45" i="1"/>
  <c r="D45" i="1"/>
  <c r="H44" i="1"/>
  <c r="G44" i="1"/>
  <c r="F44" i="1"/>
  <c r="E44" i="1"/>
  <c r="D44" i="1"/>
  <c r="H43" i="1"/>
  <c r="G43" i="1"/>
  <c r="F43" i="1"/>
  <c r="E43" i="1"/>
  <c r="D43" i="1"/>
  <c r="H42" i="1"/>
  <c r="G42" i="1"/>
  <c r="F42" i="1"/>
  <c r="E42" i="1"/>
  <c r="D42" i="1"/>
  <c r="H41" i="1"/>
  <c r="G41" i="1"/>
  <c r="F41" i="1"/>
  <c r="E41" i="1"/>
  <c r="D41" i="1"/>
  <c r="H40" i="1"/>
  <c r="G40" i="1"/>
  <c r="F40" i="1"/>
  <c r="E40" i="1"/>
  <c r="H39" i="1"/>
  <c r="G39" i="1"/>
  <c r="F39" i="1"/>
  <c r="E39" i="1"/>
  <c r="H38" i="1"/>
  <c r="G38" i="1"/>
  <c r="F38" i="1"/>
  <c r="E38" i="1"/>
  <c r="D38" i="1"/>
  <c r="E63" i="3"/>
  <c r="H51" i="1"/>
  <c r="G51" i="1"/>
  <c r="F51" i="1"/>
  <c r="E51" i="1"/>
  <c r="D51" i="1"/>
  <c r="H36" i="1"/>
  <c r="G36" i="1"/>
  <c r="F36" i="1"/>
  <c r="E36" i="1"/>
  <c r="D36" i="1"/>
  <c r="H35" i="1"/>
  <c r="G35" i="1"/>
  <c r="F35" i="1"/>
  <c r="E35" i="1"/>
  <c r="D35" i="1"/>
  <c r="H34" i="1"/>
  <c r="G34" i="1"/>
  <c r="F34" i="1"/>
  <c r="E34" i="1"/>
  <c r="D34" i="1"/>
  <c r="H33" i="1"/>
  <c r="G33" i="1"/>
  <c r="F33" i="1"/>
  <c r="E33" i="1"/>
  <c r="D33" i="1"/>
  <c r="H32" i="1"/>
  <c r="G32" i="1"/>
  <c r="F32" i="1"/>
  <c r="E32" i="1"/>
  <c r="D32" i="1"/>
  <c r="H31" i="1"/>
  <c r="G31" i="1"/>
  <c r="F31" i="1"/>
  <c r="E31" i="1"/>
  <c r="D31" i="1"/>
  <c r="H30" i="1"/>
  <c r="G30" i="1"/>
  <c r="F30" i="1"/>
  <c r="E30" i="1"/>
  <c r="D30" i="1"/>
  <c r="H29" i="1"/>
  <c r="G29" i="1"/>
  <c r="F29" i="1"/>
  <c r="E29" i="1"/>
  <c r="D29" i="1"/>
  <c r="H28" i="1"/>
  <c r="G28" i="1"/>
  <c r="F28" i="1"/>
  <c r="E28" i="1"/>
  <c r="D28" i="1"/>
  <c r="D27" i="1"/>
  <c r="F23" i="1"/>
  <c r="H27" i="1"/>
  <c r="G27" i="1"/>
  <c r="F27" i="1"/>
  <c r="E27" i="1"/>
  <c r="D26" i="1"/>
  <c r="H26" i="1"/>
  <c r="G26" i="1"/>
  <c r="F26" i="1"/>
  <c r="E26" i="1"/>
  <c r="H25" i="1"/>
  <c r="G25" i="1"/>
  <c r="F25" i="1"/>
  <c r="E25" i="1"/>
  <c r="D25" i="1"/>
  <c r="H24" i="1"/>
  <c r="G24" i="1"/>
  <c r="F24" i="1"/>
  <c r="E24" i="1"/>
  <c r="D24" i="1"/>
  <c r="H23" i="1"/>
  <c r="G23" i="1"/>
  <c r="E23" i="1"/>
  <c r="D23" i="1"/>
  <c r="H20" i="1"/>
  <c r="H22" i="1"/>
  <c r="G22" i="1"/>
  <c r="F22" i="1"/>
  <c r="E22" i="1"/>
  <c r="D22" i="1"/>
  <c r="H21" i="1"/>
  <c r="G21" i="1"/>
  <c r="F21" i="1"/>
  <c r="E21" i="1"/>
  <c r="D21" i="1"/>
  <c r="G20" i="1"/>
  <c r="F20" i="1"/>
  <c r="E20" i="1"/>
  <c r="D20" i="1"/>
  <c r="H19" i="1"/>
  <c r="G19" i="1"/>
  <c r="F19" i="1"/>
  <c r="E19" i="1"/>
  <c r="D19" i="1"/>
  <c r="H18" i="1"/>
  <c r="G18" i="1"/>
  <c r="F18" i="1"/>
  <c r="E18" i="1"/>
  <c r="D18" i="1"/>
  <c r="F12" i="1"/>
  <c r="F11" i="1" s="1"/>
  <c r="F10" i="1" s="1"/>
  <c r="F9" i="1" s="1"/>
  <c r="F8" i="3"/>
  <c r="H17" i="1"/>
  <c r="F17" i="1"/>
  <c r="E17" i="1"/>
  <c r="D17" i="1"/>
  <c r="H16" i="1"/>
  <c r="F16" i="1"/>
  <c r="E16" i="1"/>
  <c r="D16" i="1"/>
  <c r="H15" i="1"/>
  <c r="G15" i="1"/>
  <c r="F15" i="1"/>
  <c r="E15" i="1"/>
  <c r="D15" i="1"/>
  <c r="H14" i="1"/>
  <c r="G14" i="1"/>
  <c r="F14" i="1"/>
  <c r="D14" i="1"/>
  <c r="H13" i="1"/>
  <c r="G13" i="1"/>
  <c r="F13" i="1"/>
  <c r="H12" i="1"/>
  <c r="H11" i="1" s="1"/>
  <c r="H10" i="1" s="1"/>
  <c r="H9" i="1" s="1"/>
  <c r="G12" i="1"/>
  <c r="G11" i="1" s="1"/>
  <c r="G10" i="1" s="1"/>
  <c r="G9" i="1" s="1"/>
  <c r="H12" i="2"/>
  <c r="H8" i="3"/>
  <c r="D13" i="1"/>
  <c r="D9" i="2"/>
  <c r="H130" i="3"/>
  <c r="E130" i="3"/>
  <c r="H129" i="3"/>
  <c r="E129" i="3"/>
  <c r="H125" i="3"/>
  <c r="G125" i="3"/>
  <c r="E125" i="3"/>
  <c r="H123" i="3"/>
  <c r="G123" i="3"/>
  <c r="F123" i="3"/>
  <c r="E123" i="3"/>
  <c r="H120" i="3"/>
  <c r="G120" i="3"/>
  <c r="F120" i="3"/>
  <c r="E120" i="3"/>
  <c r="H118" i="3"/>
  <c r="E118" i="3"/>
  <c r="H117" i="3"/>
  <c r="E117" i="3"/>
  <c r="H115" i="3"/>
  <c r="E115" i="3"/>
  <c r="H114" i="3"/>
  <c r="E114" i="3"/>
  <c r="H113" i="3"/>
  <c r="G113" i="3"/>
  <c r="F113" i="3"/>
  <c r="E113" i="3"/>
  <c r="H112" i="3"/>
  <c r="E112" i="3"/>
  <c r="H111" i="3"/>
  <c r="E111" i="3"/>
  <c r="H109" i="3"/>
  <c r="E109" i="3"/>
  <c r="H108" i="3"/>
  <c r="G108" i="3"/>
  <c r="F108" i="3"/>
  <c r="E108" i="3"/>
  <c r="H107" i="3"/>
  <c r="E107" i="3"/>
  <c r="D107" i="3"/>
  <c r="H106" i="3"/>
  <c r="E106" i="3"/>
  <c r="H105" i="3"/>
  <c r="G105" i="3"/>
  <c r="F105" i="3"/>
  <c r="E105" i="3"/>
  <c r="H104" i="3"/>
  <c r="G104" i="3"/>
  <c r="F104" i="3"/>
  <c r="E104" i="3"/>
  <c r="H102" i="3"/>
  <c r="G102" i="3"/>
  <c r="E102" i="3"/>
  <c r="H99" i="3"/>
  <c r="E99" i="3"/>
  <c r="H98" i="3"/>
  <c r="G98" i="3"/>
  <c r="F98" i="3"/>
  <c r="E98" i="3"/>
  <c r="E97" i="3"/>
  <c r="E95" i="3"/>
  <c r="E93" i="3"/>
  <c r="E92" i="3"/>
  <c r="E91" i="3"/>
  <c r="H90" i="3"/>
  <c r="G90" i="3"/>
  <c r="F90" i="3"/>
  <c r="E90" i="3"/>
  <c r="D90" i="3"/>
  <c r="H89" i="3"/>
  <c r="G89" i="3"/>
  <c r="F89" i="3"/>
  <c r="E89" i="3"/>
  <c r="H88" i="3"/>
  <c r="G88" i="3"/>
  <c r="F88" i="3"/>
  <c r="E88" i="3"/>
  <c r="E86" i="3"/>
  <c r="E84" i="3"/>
  <c r="H82" i="3"/>
  <c r="G82" i="3"/>
  <c r="F82" i="3"/>
  <c r="E82" i="3"/>
  <c r="E79" i="3"/>
  <c r="E78" i="3"/>
  <c r="H77" i="3"/>
  <c r="F77" i="3"/>
  <c r="E77" i="3"/>
  <c r="E76" i="3"/>
  <c r="E75" i="3"/>
  <c r="E73" i="3"/>
  <c r="H71" i="3"/>
  <c r="F71" i="3"/>
  <c r="E71" i="3"/>
  <c r="E70" i="3"/>
  <c r="E69" i="3"/>
  <c r="E67" i="3"/>
  <c r="H66" i="3"/>
  <c r="G66" i="3"/>
  <c r="F66" i="3"/>
  <c r="E66" i="3"/>
  <c r="E65" i="3"/>
  <c r="E64" i="3"/>
  <c r="H63" i="3"/>
  <c r="G63" i="3"/>
  <c r="F63" i="3"/>
  <c r="I62" i="3"/>
  <c r="H62" i="3"/>
  <c r="G62" i="3"/>
  <c r="F62" i="3"/>
  <c r="E62" i="3"/>
  <c r="E61" i="3"/>
  <c r="E60" i="3"/>
  <c r="E59" i="3"/>
  <c r="E57" i="3"/>
  <c r="H56" i="3"/>
  <c r="G56" i="3"/>
  <c r="F56" i="3"/>
  <c r="E56" i="3"/>
  <c r="E53" i="3"/>
  <c r="E52" i="3"/>
  <c r="H51" i="3"/>
  <c r="G51" i="3"/>
  <c r="F51" i="3"/>
  <c r="E51" i="3"/>
  <c r="E50" i="3"/>
  <c r="E49" i="3"/>
  <c r="E47" i="3"/>
  <c r="E46" i="3"/>
  <c r="H45" i="3"/>
  <c r="G45" i="3"/>
  <c r="F45" i="3"/>
  <c r="E45" i="3"/>
  <c r="E44" i="3"/>
  <c r="E43" i="3"/>
  <c r="E41" i="3"/>
  <c r="H40" i="3"/>
  <c r="G40" i="3"/>
  <c r="F40" i="3"/>
  <c r="E40" i="3"/>
  <c r="H39" i="3"/>
  <c r="E39" i="3"/>
  <c r="D39" i="3"/>
  <c r="H38" i="3"/>
  <c r="E38" i="3"/>
  <c r="H37" i="3"/>
  <c r="G37" i="3"/>
  <c r="F37" i="3"/>
  <c r="E37" i="3"/>
  <c r="H36" i="3"/>
  <c r="L36" i="3" s="1"/>
  <c r="G36" i="3"/>
  <c r="F36" i="3"/>
  <c r="E36" i="3"/>
  <c r="K36" i="3" s="1"/>
  <c r="M36" i="3" s="1"/>
  <c r="H34" i="3"/>
  <c r="G34" i="3"/>
  <c r="E34" i="3"/>
  <c r="H33" i="3"/>
  <c r="G33" i="3"/>
  <c r="E33" i="3"/>
  <c r="E31" i="3"/>
  <c r="E29" i="3"/>
  <c r="E28" i="3"/>
  <c r="E27" i="3"/>
  <c r="E26" i="3"/>
  <c r="E25" i="3"/>
  <c r="H24" i="3"/>
  <c r="G24" i="3"/>
  <c r="E24" i="3"/>
  <c r="H23" i="3"/>
  <c r="G23" i="3"/>
  <c r="F23" i="3"/>
  <c r="E23" i="3"/>
  <c r="H22" i="3"/>
  <c r="G22" i="3"/>
  <c r="F22" i="3"/>
  <c r="E22" i="3"/>
  <c r="H20" i="3"/>
  <c r="L20" i="3" s="1"/>
  <c r="G20" i="3"/>
  <c r="F20" i="3"/>
  <c r="E20" i="3"/>
  <c r="K20" i="3" s="1"/>
  <c r="M20" i="3" s="1"/>
  <c r="H17" i="3"/>
  <c r="L17" i="3" s="1"/>
  <c r="G17" i="3"/>
  <c r="E17" i="3"/>
  <c r="K17" i="3" s="1"/>
  <c r="M17" i="3" s="1"/>
  <c r="G16" i="3"/>
  <c r="F16" i="3"/>
  <c r="E16" i="3"/>
  <c r="K15" i="3"/>
  <c r="K14" i="3"/>
  <c r="K13" i="3"/>
  <c r="K12" i="3"/>
  <c r="K11" i="3"/>
  <c r="K10" i="3"/>
  <c r="K9" i="3"/>
  <c r="K8" i="3"/>
  <c r="M8" i="3"/>
  <c r="G8" i="3"/>
  <c r="M11" i="3"/>
  <c r="D12" i="1"/>
  <c r="D11" i="1" s="1"/>
  <c r="G7" i="3"/>
  <c r="F7" i="3"/>
  <c r="L6" i="3"/>
  <c r="G6" i="3"/>
  <c r="F6" i="3"/>
  <c r="G5" i="3"/>
  <c r="F5" i="3"/>
  <c r="E5" i="3"/>
  <c r="E10" i="1" l="1"/>
  <c r="E9" i="1" s="1"/>
  <c r="D10" i="1"/>
  <c r="D9" i="1" s="1"/>
  <c r="L8" i="3"/>
  <c r="N8" i="3" s="1"/>
  <c r="H16" i="3"/>
  <c r="H7" i="3" s="1"/>
  <c r="M6" i="3" l="1"/>
  <c r="N6" i="3" s="1"/>
  <c r="H6" i="3"/>
  <c r="H5" i="3" s="1"/>
  <c r="H93" i="2" l="1"/>
  <c r="G93" i="2"/>
  <c r="F93" i="2"/>
  <c r="E93" i="2"/>
  <c r="H91" i="2"/>
  <c r="G91" i="2"/>
  <c r="F91" i="2"/>
  <c r="E91" i="2"/>
  <c r="H84" i="2"/>
  <c r="G84" i="2"/>
  <c r="F84" i="2"/>
  <c r="E84" i="2"/>
  <c r="H79" i="2"/>
  <c r="G79" i="2"/>
  <c r="F79" i="2"/>
  <c r="E79" i="2"/>
  <c r="H76" i="2"/>
  <c r="G76" i="2"/>
  <c r="F76" i="2"/>
  <c r="E76" i="2"/>
  <c r="H75" i="2"/>
  <c r="G75" i="2"/>
  <c r="F75" i="2"/>
  <c r="E75" i="2"/>
  <c r="H71" i="2"/>
  <c r="G71" i="2"/>
  <c r="F71" i="2"/>
  <c r="E71" i="2"/>
  <c r="H64" i="2"/>
  <c r="G64" i="2"/>
  <c r="F64" i="2"/>
  <c r="E64" i="2"/>
  <c r="D64" i="2"/>
  <c r="H63" i="2"/>
  <c r="G63" i="2"/>
  <c r="F63" i="2"/>
  <c r="E63" i="2"/>
  <c r="D63" i="2"/>
  <c r="H62" i="2"/>
  <c r="G62" i="2"/>
  <c r="F62" i="2"/>
  <c r="E62" i="2"/>
  <c r="D62" i="2"/>
  <c r="H58" i="2"/>
  <c r="G58" i="2"/>
  <c r="F58" i="2"/>
  <c r="E58" i="2"/>
  <c r="H56" i="2"/>
  <c r="G56" i="2"/>
  <c r="F56" i="2"/>
  <c r="E56" i="2"/>
  <c r="H53" i="2"/>
  <c r="G53" i="2"/>
  <c r="F53" i="2"/>
  <c r="E53" i="2"/>
  <c r="H46" i="2"/>
  <c r="G46" i="2"/>
  <c r="F46" i="2"/>
  <c r="E46" i="2"/>
  <c r="H42" i="2"/>
  <c r="G42" i="2"/>
  <c r="F42" i="2"/>
  <c r="E42" i="2"/>
  <c r="H39" i="2"/>
  <c r="G39" i="2"/>
  <c r="F39" i="2"/>
  <c r="E39" i="2"/>
  <c r="H38" i="2"/>
  <c r="G38" i="2"/>
  <c r="F38" i="2"/>
  <c r="E38" i="2"/>
  <c r="H28" i="2"/>
  <c r="G28" i="2"/>
  <c r="F28" i="2"/>
  <c r="E28" i="2"/>
  <c r="D28" i="2"/>
  <c r="H27" i="2"/>
  <c r="G27" i="2"/>
  <c r="F27" i="2"/>
  <c r="E27" i="2"/>
  <c r="D27" i="2"/>
  <c r="H26" i="2"/>
  <c r="G26" i="2"/>
  <c r="F26" i="2"/>
  <c r="E26" i="2"/>
  <c r="D26" i="2"/>
  <c r="H20" i="2"/>
  <c r="G20" i="2"/>
  <c r="F20" i="2"/>
  <c r="E20" i="2"/>
  <c r="D20" i="2"/>
  <c r="G12" i="2"/>
  <c r="F12" i="2"/>
  <c r="E12" i="2"/>
  <c r="D12" i="2"/>
  <c r="H11" i="2"/>
  <c r="H10" i="2" s="1"/>
  <c r="H9" i="2" s="1"/>
  <c r="G11" i="2"/>
  <c r="F11" i="2"/>
  <c r="E11" i="2"/>
  <c r="D11" i="2"/>
  <c r="G10" i="2"/>
  <c r="F10" i="2"/>
  <c r="E10" i="2"/>
  <c r="D10" i="2"/>
  <c r="G9" i="2"/>
  <c r="F9" i="2"/>
  <c r="E9" i="2"/>
</calcChain>
</file>

<file path=xl/sharedStrings.xml><?xml version="1.0" encoding="utf-8"?>
<sst xmlns="http://schemas.openxmlformats.org/spreadsheetml/2006/main" count="512" uniqueCount="118">
  <si>
    <t>Biểu số 02:</t>
  </si>
  <si>
    <t>(Kèm theo Quyết định số                       /QĐ-UBND ngày           tháng       năm 2016 của UBND tỉnh Lai Châu)</t>
  </si>
  <si>
    <t>TT</t>
  </si>
  <si>
    <t>Phương án bồi thường, hỗ trợ</t>
  </si>
  <si>
    <t>Đơn vị tính</t>
  </si>
  <si>
    <t>Khối lượng</t>
  </si>
  <si>
    <t>Tổng giá trị (triệu đồng)</t>
  </si>
  <si>
    <t>Tổng giá trị quyết toán đến 31/3/2016</t>
  </si>
  <si>
    <t>Tổng cộng giá trị giải ngân đến 31/3/2016 (triệu đồng)</t>
  </si>
  <si>
    <t>Ghi chú</t>
  </si>
  <si>
    <t>Phương án đã duyệt</t>
  </si>
  <si>
    <t>Phương án dự kiến còn lại</t>
  </si>
  <si>
    <t>A</t>
  </si>
  <si>
    <t>TÁI ĐỊNH CƯ TẬP TRUNG NÔNG THÔN</t>
  </si>
  <si>
    <t>I</t>
  </si>
  <si>
    <t>Chi phí đền bù nơi đi</t>
  </si>
  <si>
    <t>Bồi thường giá trị đất</t>
  </si>
  <si>
    <t>- Đất ở và đất vườn</t>
  </si>
  <si>
    <t>Ha</t>
  </si>
  <si>
    <t>- Đất lúa</t>
  </si>
  <si>
    <t>- Đất cây hàng năm</t>
  </si>
  <si>
    <t>- Đất rừng</t>
  </si>
  <si>
    <t xml:space="preserve"> - Đất cây lâu năm</t>
  </si>
  <si>
    <t xml:space="preserve"> - Đất các loại dự kiến còn lại</t>
  </si>
  <si>
    <t>Bồi thường hoa màu, ao cá</t>
  </si>
  <si>
    <t>- Bồi thường hoa màu, sản lượng cá</t>
  </si>
  <si>
    <t>- Bồi thường đất hoa màu</t>
  </si>
  <si>
    <t>- Bồi thường đất ao cá</t>
  </si>
  <si>
    <t>Bồi thường nhà ở, công trình phụ, vật kiến trúc kèm theo nhà ở</t>
  </si>
  <si>
    <t>Bồi thường công trình, dự án khác</t>
  </si>
  <si>
    <t>II</t>
  </si>
  <si>
    <t>Chi phí đền bù nơi đến (GPMB lập khu TĐC)</t>
  </si>
  <si>
    <t>Đền bù đất và cây trồng</t>
  </si>
  <si>
    <t>a</t>
  </si>
  <si>
    <t>b</t>
  </si>
  <si>
    <t>Bồi thường hoa màu, ao cá (sản lượng)</t>
  </si>
  <si>
    <t>San ủi mặt bằng khu dân cư</t>
  </si>
  <si>
    <t>III</t>
  </si>
  <si>
    <t>Hỗ trợ TĐC</t>
  </si>
  <si>
    <t>Hỗ trợ xây dựng nhà ở, công trình phụ, vật kiến trúc kèm theo nhà ở</t>
  </si>
  <si>
    <t>Các khẩu đầu tiên</t>
  </si>
  <si>
    <t>Khẩu</t>
  </si>
  <si>
    <t>Các khẩu tiếp theo</t>
  </si>
  <si>
    <t>Hỗ trợ di chuyển</t>
  </si>
  <si>
    <t xml:space="preserve"> - Hỗ trợ tiền thuê phương tiện vận chuyển + Tháo rỡ bốc xếp</t>
  </si>
  <si>
    <t>Hộ</t>
  </si>
  <si>
    <t xml:space="preserve"> - Hỗ  trợ di chuyển mồ mả</t>
  </si>
  <si>
    <t>Mộ</t>
  </si>
  <si>
    <t xml:space="preserve"> - Hỗ trợ khuyến khích di chuyển theo tiến độ</t>
  </si>
  <si>
    <t>Hỗ trợ đời sống</t>
  </si>
  <si>
    <t xml:space="preserve"> - Hỗ trợ lương thực hộ TĐC</t>
  </si>
  <si>
    <t xml:space="preserve"> - Hỗ trợ y tế</t>
  </si>
  <si>
    <t xml:space="preserve"> - Hỗ trợ giáo dục</t>
  </si>
  <si>
    <t xml:space="preserve"> - Hỗ trợ tiền sử dụng điện thắp sáng</t>
  </si>
  <si>
    <t xml:space="preserve"> - Hỗ trợ chất đốt</t>
  </si>
  <si>
    <t xml:space="preserve"> - Hỗ trợ các đối tượng đang hưởng lương</t>
  </si>
  <si>
    <t>Hỗ trợ sản xuất</t>
  </si>
  <si>
    <t>- Các khẩu đấu</t>
  </si>
  <si>
    <t>- Các khẩu tiếp theo</t>
  </si>
  <si>
    <t>Hỗ trợ gia đình chính sách</t>
  </si>
  <si>
    <t xml:space="preserve"> - Hỗ  trợ gia đình chính sách</t>
  </si>
  <si>
    <t>Hỗ trợ khác</t>
  </si>
  <si>
    <t xml:space="preserve"> - Hỗ trợ chi phí điều chỉnh hồ sơ quản lý đất đai</t>
  </si>
  <si>
    <t xml:space="preserve"> - Hỗ trợ lương thực hộ sở tại bị ảnh hưởng</t>
  </si>
  <si>
    <t xml:space="preserve"> - Hỗ trợ kinh phí làm thủ tục rời nhà cũ lên nhà mới</t>
  </si>
  <si>
    <t>B</t>
  </si>
  <si>
    <t>TÁI ĐỊNH CƯ TỰ NGUYỆN</t>
  </si>
  <si>
    <t>IV</t>
  </si>
  <si>
    <t xml:space="preserve"> - Hỗ trợ hộ TĐC gặp rủi ro khi di chuyển</t>
  </si>
  <si>
    <t>Biểu số 02b:</t>
  </si>
  <si>
    <t>TỔNG HỢP TÌNH HÌNH BỒI THƯỜNG, HỖ TRỢ TÁI ĐỊNH CƯ 
DỰ ÁN THỦY ĐIỆN HUỘI QUẢNG</t>
  </si>
  <si>
    <t>(Kèm theo Báo cáo số     /BC-UBND ngày   /4/2016 của UBND huyện Than Uyên)</t>
  </si>
  <si>
    <t xml:space="preserve"> - Đất nuôi trồng thủy sản</t>
  </si>
  <si>
    <t>TỔNG HỢP TÌNH HÌNH BỒI THƯỜNG, HỖ TRỢ TÁI ĐỊNH CƯ
THỦY ĐIỆN BẢN CHÁT</t>
  </si>
  <si>
    <t>Hệ số quản lý</t>
  </si>
  <si>
    <t>Biểu số 02</t>
  </si>
  <si>
    <t>Phương án bồi thường hỗ trợ</t>
  </si>
  <si>
    <t xml:space="preserve">Đơn vị </t>
  </si>
  <si>
    <t>Tổng giá trị quyết toán tính đến 31/3/2016 (triệu đồng)</t>
  </si>
  <si>
    <t>Tổng giá trị giải ngân tính đến 31/3/2016 (triệu đồng)</t>
  </si>
  <si>
    <t>PA đã duyệt</t>
  </si>
  <si>
    <t>PA còn lại dự kiến</t>
  </si>
  <si>
    <t>TỔNG CỘNG (A+B)</t>
  </si>
  <si>
    <t xml:space="preserve"> - Đất vườn và đất ở</t>
  </si>
  <si>
    <t>ha</t>
  </si>
  <si>
    <t xml:space="preserve"> - Đất lúa</t>
  </si>
  <si>
    <t xml:space="preserve"> - Đất cây hàng năm</t>
  </si>
  <si>
    <t xml:space="preserve"> - Đất rừng</t>
  </si>
  <si>
    <t xml:space="preserve"> - Đất ao cá</t>
  </si>
  <si>
    <t xml:space="preserve"> - Bồi thường hoa màu, sản lượng cá</t>
  </si>
  <si>
    <t xml:space="preserve"> - Bồi thường đất hoa màu</t>
  </si>
  <si>
    <t xml:space="preserve"> - bồi thường đất ao cá</t>
  </si>
  <si>
    <t>Bồi thường nhà ở, công trình phụ, VKT kèm theo nhà ở</t>
  </si>
  <si>
    <t xml:space="preserve"> - Đất ở và đất vườn</t>
  </si>
  <si>
    <t xml:space="preserve"> - Bồi thường đất ao cá</t>
  </si>
  <si>
    <t>Bồi thường hoa màu</t>
  </si>
  <si>
    <t>Hỗ trợ TĐC (tập trung)</t>
  </si>
  <si>
    <t>Hỗ trợ xây dựng nhà ở, công trình phụ kèm theo nhà ở</t>
  </si>
  <si>
    <t xml:space="preserve"> - Các khẩu đầu tiên</t>
  </si>
  <si>
    <t xml:space="preserve"> - Các khẩu tiếp theo</t>
  </si>
  <si>
    <t xml:space="preserve"> - Hỗ trợ tiền thuê phương tiện vận chuyển + tháo rỡ bốc xếp</t>
  </si>
  <si>
    <t xml:space="preserve">  - Hỗ trợ hộ TĐC gặp rủi ro khi vận chuyển</t>
  </si>
  <si>
    <t xml:space="preserve"> - Hỗ trợ di chuyển mồ mả</t>
  </si>
  <si>
    <t xml:space="preserve"> - Hỗ trợ lương thực</t>
  </si>
  <si>
    <t>- Hỗ trợ giáo dục</t>
  </si>
  <si>
    <t xml:space="preserve"> - Các khẩu đầu</t>
  </si>
  <si>
    <t xml:space="preserve"> - Hỗ trợ gia đình chính sách</t>
  </si>
  <si>
    <t xml:space="preserve"> - Hỗ trợ cán bộ hưởng lương hưu</t>
  </si>
  <si>
    <t xml:space="preserve"> - Hỗ trợ kinh phí thủ tục rời nhà cũ nhận nhà mới</t>
  </si>
  <si>
    <t xml:space="preserve"> - Hỗ trợ khoanh nuôi bảo vệ rừng</t>
  </si>
  <si>
    <t>Hỗ trợ TĐC (nơi đến)</t>
  </si>
  <si>
    <t>- Các khẩu đầu tiên</t>
  </si>
  <si>
    <t xml:space="preserve"> - Hỗ trợ hộ TĐC gặp rủi ro khi vận chuyển</t>
  </si>
  <si>
    <t>- Hỗ trợ tiền sử dụng điện thắp sáng</t>
  </si>
  <si>
    <t>Hỗ trợ chi phí điều chỉnh hồ sơ quản lý đất đai</t>
  </si>
  <si>
    <t>TỔNG HỢP TÌNH HÌNH BỒI THƯỜNG, HỖ TRỢ TÁI ĐỊNH CƯ DỰ ÁN THỦY ĐIỆN BẢN CHÁT</t>
  </si>
  <si>
    <t>TỔNG CỘNG (A+B):</t>
  </si>
  <si>
    <t>- Hỗ trợ khác (Hỗ trợ cán bộ hưởng lương hưu, Hỗ trợ khoanh nuôi bảo vệ rừng)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</si>
</sst>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6">
    <numFmt numFmtId="41" formatCode="_-* #,##0\ _₫_-;\-* #,##0\ _₫_-;_-* &quot;-&quot;\ _₫_-;_-@_-"/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  <numFmt numFmtId="166" formatCode="_-&quot;$&quot;* #,##0_-;\-&quot;$&quot;* #,##0_-;_-&quot;$&quot;* &quot;-&quot;_-;_-@_-"/>
    <numFmt numFmtId="167" formatCode="##.##%"/>
    <numFmt numFmtId="168" formatCode="_-&quot;€&quot;* #,##0.00_-;\-&quot;€&quot;* #,##0.00_-;_-&quot;€&quot;* &quot;-&quot;??_-;_-@_-"/>
    <numFmt numFmtId="169" formatCode="_-&quot;€&quot;* #,##0_-;\-&quot;€&quot;* #,##0_-;_-&quot;€&quot;* &quot;-&quot;_-;_-@_-"/>
    <numFmt numFmtId="170" formatCode="#.##00"/>
    <numFmt numFmtId="171" formatCode="_-* #,##0_-;\-* #,##0_-;_-* &quot;-&quot;_-;_-@_-"/>
    <numFmt numFmtId="172" formatCode="_-* ###,0&quot;.&quot;00_-;\-* ###,0&quot;.&quot;00_-;_-* &quot;-&quot;??_-;_-@_-"/>
    <numFmt numFmtId="173" formatCode="&quot;$&quot;#,##0_);[Red]\(&quot;$&quot;#,##0\)"/>
    <numFmt numFmtId="174" formatCode="_(* #,##0_);_(* \(#,##0\);_(* \-??_);_(@_)"/>
    <numFmt numFmtId="175" formatCode="_-* #,##0_-;\-* #,##0_-;_-* \-_-;_-@_-"/>
    <numFmt numFmtId="176" formatCode="_-* #,##0\ _F_-;\-* #,##0\ _F_-;_-* &quot;-&quot;\ _F_-;_-@_-"/>
    <numFmt numFmtId="177" formatCode="_-* #,##0\ _F_-;\-* #,##0\ _F_-;_-* &quot;- &quot;_F_-;_-@_-"/>
    <numFmt numFmtId="178" formatCode="_-* #,##0\ &quot;$&quot;_-;\-* #,##0\ &quot;$&quot;_-;_-* &quot;-&quot;\ &quot;$&quot;_-;_-@_-"/>
    <numFmt numFmtId="179" formatCode="_-* #,##0.00_-;\-* #,##0.00_-;_-* &quot;-&quot;??_-;_-@_-"/>
    <numFmt numFmtId="180" formatCode="_-* #,##0\ _$_-;\-* #,##0\ _$_-;_-* &quot;-&quot;\ _$_-;_-@_-"/>
    <numFmt numFmtId="181" formatCode="_ &quot;\&quot;* #,##0_ ;_ &quot;\&quot;* \-#,##0_ ;_ &quot;\&quot;* &quot;-&quot;_ ;_ @_ "/>
    <numFmt numFmtId="182" formatCode="_ \\* #,##0_ ;_ \\* \-#,##0_ ;_ \\* \-_ ;_ @_ "/>
    <numFmt numFmtId="183" formatCode="###0"/>
    <numFmt numFmtId="184" formatCode="&quot;$&quot;#&quot;$&quot;##0_);\(&quot;$&quot;#&quot;$&quot;##0\)"/>
    <numFmt numFmtId="185" formatCode="0%;\(0%\)"/>
    <numFmt numFmtId="186" formatCode="0.0%"/>
    <numFmt numFmtId="187" formatCode="_ &quot;\&quot;* #,##0.00_ ;_ &quot;\&quot;* \-#,##0.00_ ;_ &quot;\&quot;* &quot;-&quot;??_ ;_ @_ "/>
    <numFmt numFmtId="188" formatCode="_ * #,##0_ ;_ * \-#,##0_ ;_ * &quot;-&quot;_ ;_ @_ "/>
    <numFmt numFmtId="189" formatCode="_ * #,##0.00_ ;_ * \-#,##0.00_ ;_ * &quot;-&quot;??_ ;_ @_ "/>
    <numFmt numFmtId="190" formatCode=";;"/>
    <numFmt numFmtId="191" formatCode="#,##0.0_);\(#,##0.0\)"/>
    <numFmt numFmtId="192" formatCode="_(* #,##0.0000_);_(* \(#,##0.0000\);_(* &quot;-&quot;??_);_(@_)"/>
    <numFmt numFmtId="193" formatCode="0.0%;[Red]\(0.0%\)"/>
    <numFmt numFmtId="194" formatCode="_ * #,##0.00_)&quot;£&quot;_ ;_ * \(#,##0.00\)&quot;£&quot;_ ;_ * &quot;-&quot;??_)&quot;£&quot;_ ;_ @_ "/>
    <numFmt numFmtId="195" formatCode="_-&quot;$&quot;* #,##0.00_-;\-&quot;$&quot;* #,##0.00_-;_-&quot;$&quot;* &quot;-&quot;??_-;_-@_-"/>
    <numFmt numFmtId="196" formatCode="0.0%;\(0.0%\)"/>
    <numFmt numFmtId="197" formatCode="##,###.##"/>
    <numFmt numFmtId="198" formatCode="0.000_)"/>
    <numFmt numFmtId="199" formatCode="#,##0;\(#,##0\)"/>
    <numFmt numFmtId="200" formatCode="##,##0%"/>
    <numFmt numFmtId="201" formatCode="#,###%"/>
    <numFmt numFmtId="202" formatCode="##.##"/>
    <numFmt numFmtId="203" formatCode="###,###"/>
    <numFmt numFmtId="204" formatCode="###.###"/>
    <numFmt numFmtId="205" formatCode="##,###.####"/>
    <numFmt numFmtId="206" formatCode="&quot;$&quot;#,##0_);\(&quot;$&quot;#,##0\)"/>
    <numFmt numFmtId="207" formatCode="&quot;$&quot;#,##0.00_);\(&quot;$&quot;#,##0.00\)"/>
    <numFmt numFmtId="208" formatCode="\$#,##0\ ;\(\$#,##0\)"/>
    <numFmt numFmtId="209" formatCode="\t0.00%"/>
    <numFmt numFmtId="210" formatCode="#0.##"/>
    <numFmt numFmtId="211" formatCode="##,##0.##"/>
    <numFmt numFmtId="212" formatCode="0.000"/>
    <numFmt numFmtId="213" formatCode="\U\S\$#,##0.00;\(\U\S\$#,##0.00\)"/>
    <numFmt numFmtId="214" formatCode="_(\§\g\ #,##0_);_(\§\g\ \(#,##0\);_(\§\g\ &quot;-&quot;??_);_(@_)"/>
    <numFmt numFmtId="215" formatCode="_(\§\g\ #,##0_);_(\§\g\ \(#,##0\);_(\§\g\ &quot;-&quot;_);_(@_)"/>
    <numFmt numFmtId="216" formatCode="_-&quot;F&quot;\ * #,##0.0_-;_-&quot;F&quot;\ * #,##0.0\-;_-&quot;F&quot;\ * &quot;-&quot;??_-;_-@_-"/>
    <numFmt numFmtId="217" formatCode="\t#\ ??/??"/>
    <numFmt numFmtId="218" formatCode="\§\g#,##0_);\(\§\g#,##0\)"/>
    <numFmt numFmtId="219" formatCode="_(* #,##0_);_(* \(#,##0\);_(* &quot;-&quot;_);_(@_)"/>
    <numFmt numFmtId="220" formatCode="_-&quot;VND&quot;* #,##0_-;\-&quot;VND&quot;* #,##0_-;_-&quot;VND&quot;* &quot;-&quot;_-;_-@_-"/>
    <numFmt numFmtId="221" formatCode="_-&quot;VND&quot;* #,##0_-;&quot;-VND&quot;* #,##0_-;_-&quot;VND&quot;* \-_-;_-@_-"/>
    <numFmt numFmtId="222" formatCode="_-* #,##0\ _?_-;\-* #,##0\ _?_-;_-* &quot;-&quot;\ _?_-;_-@_-"/>
    <numFmt numFmtId="223" formatCode="_(&quot;Rp&quot;* #,##0.00_);_(&quot;Rp&quot;* \(#,##0.00\);_(&quot;Rp&quot;* &quot;-&quot;??_);_(@_)"/>
    <numFmt numFmtId="224" formatCode="_(&quot;Rp&quot;* #,##0.00_);_(&quot;Rp&quot;* \(#,##0.00\);_(&quot;Rp&quot;* \-??_);_(@_)"/>
    <numFmt numFmtId="225" formatCode="#,##0.00\ &quot;FB&quot;;[Red]\-#,##0.00\ &quot;FB&quot;"/>
    <numFmt numFmtId="226" formatCode="#,##0.00&quot; FB&quot;;[Red]\-#,##0.00&quot; FB&quot;"/>
    <numFmt numFmtId="227" formatCode="_-* #,##0\ _₫_-;\-* #,##0\ _₫_-;_-* &quot;- &quot;_₫_-;_-@_-"/>
    <numFmt numFmtId="228" formatCode="_(* #,##0_);_(* \(#,##0\);_(* \-_);_(@_)"/>
    <numFmt numFmtId="229" formatCode="#,##0\ &quot;€&quot;;\-#,##0\ &quot;€&quot;"/>
    <numFmt numFmtId="230" formatCode="#,##0\ &quot;$&quot;;\-#,##0\ &quot;$&quot;"/>
    <numFmt numFmtId="231" formatCode="#,##0&quot; $&quot;;\-#,##0&quot; $&quot;"/>
    <numFmt numFmtId="232" formatCode="_-* #,##0.00\ _?_-;\-* #,##0.00\ _?_-;_-* &quot;-&quot;??\ _?_-;_-@_-"/>
    <numFmt numFmtId="233" formatCode="&quot;€&quot;#,##0;\-&quot;€&quot;#,##0"/>
    <numFmt numFmtId="234" formatCode="&quot;$&quot;#,##0;\-&quot;$&quot;#,##0"/>
    <numFmt numFmtId="235" formatCode="\$#,##0;&quot;-$&quot;#,##0"/>
    <numFmt numFmtId="236" formatCode="_-* #,##0\ _F_B_-;\-* #,##0\ _F_B_-;_-* &quot;-&quot;\ _F_B_-;_-@_-"/>
    <numFmt numFmtId="237" formatCode="_-* #,##0\ _F_B_-;\-* #,##0\ _F_B_-;_-* &quot;- &quot;_F_B_-;_-@_-"/>
    <numFmt numFmtId="238" formatCode="_-* #,##0.00\ _₫_-;\-* #,##0.00\ _₫_-;_-* \-??\ _₫_-;_-@_-"/>
    <numFmt numFmtId="239" formatCode="_-* #,##0.00_-;\-* #,##0.00_-;_-* \-??_-;_-@_-"/>
    <numFmt numFmtId="240" formatCode="_(* #,##0.00_);_(* \(#,##0.00\);_(* \-??_);_(@_)"/>
    <numFmt numFmtId="241" formatCode="_-[$€]* #,##0.00_-;\-[$€]* #,##0.00_-;_-[$€]* &quot;-&quot;??_-;_-@_-"/>
    <numFmt numFmtId="242" formatCode="&quot;Dong&quot;#,##0.00_);[Red]\(&quot;Dong&quot;#,##0.00\)"/>
    <numFmt numFmtId="243" formatCode="0."/>
    <numFmt numFmtId="244" formatCode="#."/>
    <numFmt numFmtId="245" formatCode="#,##0\ &quot;$&quot;_);\(#,##0\ &quot;$&quot;\)"/>
    <numFmt numFmtId="246" formatCode="_-&quot;IR£&quot;* #,##0.00_-;\-&quot;IR£&quot;* #,##0.00_-;_-&quot;IR£&quot;* &quot;-&quot;??_-;_-@_-"/>
    <numFmt numFmtId="247" formatCode="&quot;£&quot;#,##0;[Red]\-&quot;£&quot;#,##0"/>
    <numFmt numFmtId="248" formatCode="0&quot;.&quot;0000"/>
    <numFmt numFmtId="249" formatCode="&quot;\&quot;#,##0;[Red]\-&quot;\&quot;#,##0"/>
    <numFmt numFmtId="250" formatCode="&quot;\&quot;#,##0.00;\-&quot;\&quot;#,##0.00"/>
    <numFmt numFmtId="251" formatCode="_ * #,##0_)_£_ ;_ * \(#,##0\)_£_ ;_ * &quot;-&quot;_)_£_ ;_ @_ "/>
    <numFmt numFmtId="252" formatCode="#,##0.000_);\(#,##0.000\)"/>
    <numFmt numFmtId="253" formatCode="#,##0.00\ &quot;F&quot;;[Red]\-#,##0.00\ &quot;F&quot;"/>
    <numFmt numFmtId="254" formatCode="&quot;€&quot;#,##0;[Red]\-&quot;€&quot;#,##0"/>
    <numFmt numFmtId="255" formatCode="&quot;$&quot;#,##0;[Red]\-&quot;$&quot;#,##0"/>
    <numFmt numFmtId="256" formatCode="\$#,##0;[Red]&quot;-$&quot;#,##0"/>
    <numFmt numFmtId="257" formatCode="_-&quot;£&quot;* #,##0_-;\-&quot;£&quot;* #,##0_-;_-&quot;£&quot;* &quot;-&quot;_-;_-@_-"/>
    <numFmt numFmtId="258" formatCode="_-\£* #,##0_-;&quot;-£&quot;* #,##0_-;_-\£* \-_-;_-@_-"/>
    <numFmt numFmtId="259" formatCode="#,##0.00\ \ "/>
    <numFmt numFmtId="260" formatCode="#,##0.00&quot;  &quot;"/>
    <numFmt numFmtId="261" formatCode="0.00000"/>
    <numFmt numFmtId="262" formatCode="_-* #,##0.0\ _F_-;\-* #,##0.0\ _F_-;_-* &quot;-&quot;??\ _F_-;_-@_-"/>
    <numFmt numFmtId="263" formatCode="_-&quot;£&quot;* #,##0.00_-;\-&quot;£&quot;* #,##0.00_-;_-&quot;£&quot;* &quot;-&quot;??_-;_-@_-"/>
    <numFmt numFmtId="264" formatCode="_-\£* #,##0.00_-;&quot;-£&quot;* #,##0.00_-;_-\£* \-??_-;_-@_-"/>
    <numFmt numFmtId="265" formatCode="0.00000000000E+00;\?"/>
    <numFmt numFmtId="266" formatCode="#,##0.00&quot; F&quot;;[Red]\-#,##0.00&quot; F&quot;"/>
    <numFmt numFmtId="267" formatCode="_-* ###,0&quot;.&quot;00\ _F_B_-;\-* ###,0&quot;.&quot;00\ _F_B_-;_-* &quot;-&quot;??\ _F_B_-;_-@_-"/>
    <numFmt numFmtId="268" formatCode="_-* #,##0.0\ _F_-;\-* #,##0.0\ _F_-;_-* \-??\ _F_-;_-@_-"/>
    <numFmt numFmtId="269" formatCode="&quot;.&quot;#,##0.00_);[Red]\(&quot;.&quot;#,##0.00\)"/>
    <numFmt numFmtId="270" formatCode="&quot;\&quot;#,##0;&quot;\&quot;\-#,##0"/>
    <numFmt numFmtId="271" formatCode="\\#,##0;&quot;\-&quot;#,##0"/>
    <numFmt numFmtId="272" formatCode="_-* ###,0\.00\ _F_B_-;\-* ###,0\.00\ _F_B_-;_-* \-??\ _F_B_-;_-@_-"/>
    <numFmt numFmtId="273" formatCode="#,##0\ &quot;F&quot;;\-#,##0\ &quot;F&quot;"/>
    <numFmt numFmtId="274" formatCode="#,##0\ &quot;F&quot;;[Red]\-#,##0\ &quot;F&quot;"/>
    <numFmt numFmtId="275" formatCode="_-* #,##0\ &quot;F&quot;_-;\-* #,##0\ &quot;F&quot;_-;_-* &quot;-&quot;\ &quot;F&quot;_-;_-@_-"/>
    <numFmt numFmtId="276" formatCode="0000"/>
    <numFmt numFmtId="277" formatCode="00"/>
    <numFmt numFmtId="278" formatCode="000"/>
    <numFmt numFmtId="279" formatCode="#,##0.00\ &quot;F&quot;;\-#,##0.00\ &quot;F&quot;"/>
    <numFmt numFmtId="280" formatCode="_-* #,##0\ &quot;DM&quot;_-;\-* #,##0\ &quot;DM&quot;_-;_-* &quot;-&quot;\ &quot;DM&quot;_-;_-@_-"/>
    <numFmt numFmtId="281" formatCode="_-* #,##0.00\ &quot;DM&quot;_-;\-* #,##0.00\ &quot;DM&quot;_-;_-* &quot;-&quot;??\ &quot;DM&quot;_-;_-@_-"/>
    <numFmt numFmtId="282" formatCode="_(&quot;$&quot;* #,##0_);_(&quot;$&quot;* \(#,##0\);_(&quot;$&quot;* &quot;-&quot;_);_(@_)"/>
    <numFmt numFmtId="283" formatCode="_(&quot;$&quot;* #,##0.00_);_(&quot;$&quot;* \(#,##0.00\);_(&quot;$&quot;* &quot;-&quot;??_);_(@_)"/>
    <numFmt numFmtId="284" formatCode="_ &quot;\&quot;* #,##0_ ;_ &quot;\&quot;* &quot;\&quot;\!\-#,##0_ ;_ &quot;\&quot;* &quot;-&quot;_ ;_ @_ "/>
    <numFmt numFmtId="285" formatCode="_ &quot;\&quot;* #,##0.00_ ;_ &quot;\&quot;* &quot;\&quot;\!\-#,##0.00_ ;_ &quot;\&quot;* &quot;-&quot;??_ ;_ @_ "/>
    <numFmt numFmtId="286" formatCode="_-* #,##0\ _₫_-;\-* #,##0\ _₫_-;_-* &quot;-&quot;??\ _₫_-;_-@_-"/>
    <numFmt numFmtId="287" formatCode="_-* #,##0.0\ _₫_-;\-* #,##0.0\ _₫_-;_-* &quot;-&quot;??\ _₫_-;_-@_-"/>
    <numFmt numFmtId="288" formatCode="_-* #,##0.00\ _F_-;\-* #,##0.00\ _F_-;_-* &quot;-&quot;??\ _F_-;_-@_-"/>
    <numFmt numFmtId="289" formatCode="_(&quot;$&quot;\ * #,##0_);_(&quot;$&quot;\ * \(#,##0\);_(&quot;$&quot;\ * &quot;-&quot;_);_(@_)"/>
    <numFmt numFmtId="290" formatCode="&quot;\&quot;#,##0.00;[Red]&quot;\&quot;\-#,##0.00"/>
    <numFmt numFmtId="291" formatCode="&quot;\&quot;#,##0;[Red]&quot;\&quot;\-#,##0"/>
    <numFmt numFmtId="292" formatCode="&quot;SFr.&quot;\ #,##0.00;&quot;SFr.&quot;\ \-#,##0.00"/>
    <numFmt numFmtId="293" formatCode="_ &quot;SFr.&quot;\ * #,##0_ ;_ &quot;SFr.&quot;\ * \-#,##0_ ;_ &quot;SFr.&quot;\ * &quot;-&quot;_ ;_ @_ "/>
    <numFmt numFmtId="294" formatCode="_-* #,##0.00\ &quot;F&quot;_-;\-* #,##0.00\ &quot;F&quot;_-;_-* &quot;-&quot;??\ &quot;F&quot;_-;_-@_-"/>
    <numFmt numFmtId="295" formatCode="_ &quot;R&quot;\ * #,##0_ ;_ &quot;R&quot;\ * \-#,##0_ ;_ &quot;R&quot;\ * &quot;-&quot;_ ;_ @_ "/>
    <numFmt numFmtId="296" formatCode="_-* #,##0\ _k_r_-;\-* #,##0\ _k_r_-;_-* &quot;-&quot;\ _k_r_-;_-@_-"/>
    <numFmt numFmtId="297" formatCode="#,##0\ &quot;kr&quot;;\-#,##0\ &quot;kr&quot;"/>
    <numFmt numFmtId="298" formatCode="_-* #,##0.00\ _k_r_-;\-* #,##0.00\ _k_r_-;_-* &quot;-&quot;??\ _k_r_-;_-@_-"/>
    <numFmt numFmtId="299" formatCode="#,##0_);\-#,##0_)"/>
    <numFmt numFmtId="300" formatCode="#,##0.00_);\-#,##0.00_)"/>
    <numFmt numFmtId="301" formatCode="#"/>
    <numFmt numFmtId="302" formatCode="&quot;¡Ì&quot;#,##0;[Red]\-&quot;¡Ì&quot;#,##0"/>
    <numFmt numFmtId="303" formatCode="#,##0.00\ \ \ \ "/>
    <numFmt numFmtId="304" formatCode="_(* #.##0.00_);_(* \(#.##0.00\);_(* &quot;-&quot;??_);_(@_)"/>
    <numFmt numFmtId="305" formatCode="_ * #.##._ ;_ * \-#.##._ ;_ * &quot;-&quot;??_ ;_ @_ⴆ"/>
    <numFmt numFmtId="306" formatCode="_-* #,##0\ _F_-;\-* #,##0\ _F_-;_-* &quot;-&quot;??\ _F_-;_-@_-"/>
    <numFmt numFmtId="307" formatCode="_-&quot;$&quot;* ###,0&quot;.&quot;00_-;\-&quot;$&quot;* ###,0&quot;.&quot;00_-;_-&quot;$&quot;* &quot;-&quot;??_-;_-@_-"/>
  </numFmts>
  <fonts count="23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u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.VnTime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i/>
      <sz val="11"/>
      <color theme="1"/>
      <name val="Times New Roman"/>
      <family val="1"/>
    </font>
    <font>
      <i/>
      <sz val="10.5"/>
      <color theme="1"/>
      <name val="Times New Roman"/>
      <family val="1"/>
    </font>
    <font>
      <sz val="12"/>
      <name val="VNI-Times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Arial"/>
      <family val="2"/>
    </font>
    <font>
      <sz val="10"/>
      <name val="AngsanaUPC"/>
      <family val="1"/>
    </font>
    <font>
      <sz val="12"/>
      <name val=".VnArial"/>
      <family val="2"/>
    </font>
    <font>
      <sz val="10"/>
      <name val=".VnTime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2"/>
      <name val="???"/>
    </font>
    <font>
      <sz val="9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VNtimes new roman"/>
      <family val="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0"/>
      <name val="Tahoma"/>
      <family val="2"/>
    </font>
    <font>
      <sz val="10"/>
      <name val="VNI-Helve"/>
    </font>
    <font>
      <b/>
      <sz val="11"/>
      <name val="Helv"/>
    </font>
    <font>
      <sz val="14"/>
      <name val=".VnTime"/>
      <family val="2"/>
    </font>
    <font>
      <b/>
      <i/>
      <sz val="12"/>
      <name val=".VnAristote"/>
      <family val="2"/>
    </font>
    <font>
      <sz val="12"/>
      <name val="Arial"/>
      <family val="2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3"/>
      <charset val="129"/>
    </font>
    <font>
      <sz val="11"/>
      <color theme="1"/>
      <name val="Calibri"/>
      <family val="2"/>
      <scheme val="minor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2"/>
      <name val="VNI-Cooper"/>
    </font>
    <font>
      <b/>
      <sz val="12"/>
      <name val=".VnTime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8"/>
      <name val="VNI-Helve"/>
    </font>
    <font>
      <sz val="12"/>
      <name val="VNTime"/>
    </font>
    <font>
      <sz val="14"/>
      <name val=".Vn3DH"/>
      <family val="2"/>
    </font>
    <font>
      <sz val="12"/>
      <name val="VNTime"/>
      <family val="2"/>
    </font>
    <font>
      <b/>
      <sz val="13"/>
      <color indexed="8"/>
      <name val=".VnTimeH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2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name val="Arial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2"/>
      <color theme="1"/>
      <name val="Times New Roman"/>
      <family val="2"/>
      <charset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2"/>
      <charset val="1"/>
    </font>
    <font>
      <sz val="12"/>
      <name val="Times New Roman"/>
      <family val="1"/>
      <charset val="163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0"/>
      <name val="??"/>
      <family val="3"/>
      <charset val="129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b/>
      <u/>
      <sz val="10"/>
      <name val="VNI-Times"/>
    </font>
    <font>
      <b/>
      <sz val="10"/>
      <name val=".VnArial"/>
      <family val="2"/>
    </font>
    <font>
      <sz val="12"/>
      <color indexed="10"/>
      <name val=".VnArial Narrow"/>
      <family val="2"/>
    </font>
    <font>
      <sz val="11"/>
      <color indexed="9"/>
      <name val="Calibri"/>
      <family val="2"/>
    </font>
    <font>
      <b/>
      <sz val="12"/>
      <color indexed="63"/>
      <name val="VNI-Times"/>
    </font>
    <font>
      <sz val="11"/>
      <color indexed="20"/>
      <name val="Calibri"/>
      <family val="2"/>
    </font>
    <font>
      <sz val="11"/>
      <name val="µ¸¿ò"/>
      <charset val="129"/>
    </font>
    <font>
      <sz val="12"/>
      <name val="¹ÙÅÁÃ¼"/>
      <family val="1"/>
      <charset val="129"/>
    </font>
    <font>
      <b/>
      <sz val="11"/>
      <color indexed="52"/>
      <name val="Calibri"/>
      <family val="2"/>
    </font>
    <font>
      <sz val="11"/>
      <name val="UVnTime"/>
    </font>
    <font>
      <b/>
      <sz val="12"/>
      <name val="VNTime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sz val="11"/>
      <color indexed="60"/>
      <name val="Calibri"/>
      <family val="2"/>
    </font>
    <font>
      <sz val="11"/>
      <name val="VNI-Aptima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1"/>
      <name val="3C_Times_T"/>
    </font>
    <font>
      <b/>
      <sz val="10.5"/>
      <name val=".VnAvantH"/>
      <family val="2"/>
    </font>
    <font>
      <sz val="10"/>
      <name val="VNbook-Antiqua"/>
    </font>
    <font>
      <b/>
      <sz val="10"/>
      <name val="VNI-Univer"/>
    </font>
    <font>
      <sz val="10"/>
      <name val=".VnBook-Antiqua"/>
      <family val="2"/>
    </font>
    <font>
      <b/>
      <u val="double"/>
      <sz val="12"/>
      <color indexed="12"/>
      <name val=".VnBahamasB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0"/>
      <name val=".VnArialH"/>
      <family val="2"/>
    </font>
    <font>
      <sz val="11"/>
      <name val=".VnAvant"/>
      <family val="2"/>
    </font>
    <font>
      <b/>
      <sz val="12"/>
      <name val="VNI-Times"/>
    </font>
    <font>
      <sz val="10"/>
      <name val=".VnAvant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b/>
      <i/>
      <sz val="11"/>
      <name val="Times New Roman"/>
      <family val="1"/>
    </font>
    <font>
      <sz val="10.5"/>
      <name val="Times New Roman"/>
      <family val="1"/>
    </font>
    <font>
      <b/>
      <sz val="8"/>
      <name val="Times New Roman"/>
      <family val="1"/>
    </font>
    <font>
      <b/>
      <sz val="10.5"/>
      <name val="Times New Roman"/>
      <family val="1"/>
    </font>
    <font>
      <i/>
      <sz val="11"/>
      <name val="Times New Roman"/>
      <family val="1"/>
    </font>
    <font>
      <i/>
      <sz val="10.5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65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15" fillId="0" borderId="15">
      <alignment horizontal="center"/>
      <protection hidden="1"/>
    </xf>
    <xf numFmtId="165" fontId="16" fillId="0" borderId="16" applyFont="0" applyBorder="0"/>
    <xf numFmtId="168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0" borderId="0"/>
    <xf numFmtId="0" fontId="24" fillId="0" borderId="0"/>
    <xf numFmtId="40" fontId="2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4" fontId="6" fillId="0" borderId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2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7" fillId="0" borderId="0"/>
    <xf numFmtId="0" fontId="20" fillId="0" borderId="0" applyNumberFormat="0" applyFill="0" applyBorder="0" applyAlignment="0" applyProtection="0"/>
    <xf numFmtId="0" fontId="28" fillId="0" borderId="0"/>
    <xf numFmtId="0" fontId="2" fillId="0" borderId="0"/>
    <xf numFmtId="181" fontId="29" fillId="0" borderId="0" applyFont="0" applyFill="0" applyBorder="0" applyAlignment="0" applyProtection="0"/>
    <xf numFmtId="182" fontId="6" fillId="0" borderId="0" applyFill="0" applyBorder="0" applyAlignment="0" applyProtection="0"/>
    <xf numFmtId="183" fontId="19" fillId="0" borderId="0" applyFont="0" applyFill="0" applyBorder="0" applyAlignment="0" applyProtection="0"/>
    <xf numFmtId="166" fontId="30" fillId="0" borderId="0" applyFont="0" applyFill="0" applyBorder="0" applyAlignment="0" applyProtection="0"/>
    <xf numFmtId="184" fontId="20" fillId="0" borderId="0" applyFont="0" applyFill="0" applyBorder="0" applyAlignment="0" applyProtection="0"/>
    <xf numFmtId="0" fontId="31" fillId="0" borderId="0"/>
    <xf numFmtId="1" fontId="32" fillId="0" borderId="17" applyBorder="0" applyAlignment="0">
      <alignment horizontal="center"/>
    </xf>
    <xf numFmtId="185" fontId="33" fillId="0" borderId="0" applyFont="0" applyFill="0" applyBorder="0" applyAlignment="0" applyProtection="0"/>
    <xf numFmtId="0" fontId="14" fillId="0" borderId="0" applyFont="0" applyFill="0" applyBorder="0" applyAlignment="0"/>
    <xf numFmtId="186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6" fillId="0" borderId="0" applyFill="0" applyBorder="0" applyAlignment="0" applyProtection="0"/>
    <xf numFmtId="0" fontId="34" fillId="3" borderId="0"/>
    <xf numFmtId="0" fontId="34" fillId="3" borderId="0"/>
    <xf numFmtId="181" fontId="29" fillId="0" borderId="0" applyFont="0" applyFill="0" applyBorder="0" applyAlignment="0" applyProtection="0"/>
    <xf numFmtId="0" fontId="34" fillId="3" borderId="0"/>
    <xf numFmtId="181" fontId="29" fillId="0" borderId="0" applyFont="0" applyFill="0" applyBorder="0" applyAlignment="0" applyProtection="0"/>
    <xf numFmtId="0" fontId="35" fillId="3" borderId="0"/>
    <xf numFmtId="0" fontId="34" fillId="4" borderId="0"/>
    <xf numFmtId="0" fontId="34" fillId="3" borderId="0"/>
    <xf numFmtId="0" fontId="34" fillId="3" borderId="0"/>
    <xf numFmtId="0" fontId="34" fillId="3" borderId="0"/>
    <xf numFmtId="0" fontId="36" fillId="0" borderId="0"/>
    <xf numFmtId="9" fontId="37" fillId="0" borderId="0" applyBorder="0" applyAlignment="0" applyProtection="0"/>
    <xf numFmtId="0" fontId="38" fillId="3" borderId="0"/>
    <xf numFmtId="0" fontId="38" fillId="3" borderId="0"/>
    <xf numFmtId="0" fontId="38" fillId="3" borderId="0"/>
    <xf numFmtId="0" fontId="38" fillId="4" borderId="0"/>
    <xf numFmtId="0" fontId="38" fillId="3" borderId="0"/>
    <xf numFmtId="0" fontId="35" fillId="3" borderId="0"/>
    <xf numFmtId="0" fontId="38" fillId="4" borderId="0"/>
    <xf numFmtId="0" fontId="38" fillId="3" borderId="0"/>
    <xf numFmtId="0" fontId="6" fillId="0" borderId="0"/>
    <xf numFmtId="0" fontId="39" fillId="3" borderId="0"/>
    <xf numFmtId="0" fontId="39" fillId="3" borderId="0"/>
    <xf numFmtId="0" fontId="39" fillId="3" borderId="0"/>
    <xf numFmtId="0" fontId="39" fillId="4" borderId="0"/>
    <xf numFmtId="0" fontId="39" fillId="3" borderId="0"/>
    <xf numFmtId="0" fontId="35" fillId="3" borderId="0"/>
    <xf numFmtId="0" fontId="39" fillId="4" borderId="0"/>
    <xf numFmtId="0" fontId="39" fillId="3" borderId="0"/>
    <xf numFmtId="0" fontId="40" fillId="0" borderId="0">
      <alignment wrapText="1"/>
    </xf>
    <xf numFmtId="0" fontId="35" fillId="0" borderId="0">
      <alignment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5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188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9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 applyNumberForma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9" fillId="0" borderId="0"/>
    <xf numFmtId="190" fontId="27" fillId="0" borderId="0" applyFill="0" applyBorder="0" applyAlignment="0"/>
    <xf numFmtId="191" fontId="50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4" fontId="2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51" fillId="0" borderId="0"/>
    <xf numFmtId="197" fontId="52" fillId="0" borderId="10" applyBorder="0"/>
    <xf numFmtId="197" fontId="53" fillId="0" borderId="14">
      <protection locked="0"/>
    </xf>
    <xf numFmtId="3" fontId="54" fillId="5" borderId="17"/>
    <xf numFmtId="0" fontId="55" fillId="0" borderId="1" applyNumberFormat="0" applyFill="0" applyProtection="0">
      <alignment horizontal="center"/>
    </xf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0" fontId="57" fillId="0" borderId="17"/>
    <xf numFmtId="195" fontId="5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99" fontId="59" fillId="0" borderId="0"/>
    <xf numFmtId="37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1" fillId="0" borderId="0" applyNumberFormat="0" applyAlignment="0"/>
    <xf numFmtId="200" fontId="62" fillId="0" borderId="0">
      <protection locked="0"/>
    </xf>
    <xf numFmtId="201" fontId="62" fillId="0" borderId="0">
      <protection locked="0"/>
    </xf>
    <xf numFmtId="202" fontId="63" fillId="0" borderId="18">
      <protection locked="0"/>
    </xf>
    <xf numFmtId="203" fontId="62" fillId="0" borderId="0">
      <protection locked="0"/>
    </xf>
    <xf numFmtId="204" fontId="62" fillId="0" borderId="0">
      <protection locked="0"/>
    </xf>
    <xf numFmtId="203" fontId="62" fillId="0" borderId="0" applyNumberFormat="0">
      <protection locked="0"/>
    </xf>
    <xf numFmtId="203" fontId="62" fillId="0" borderId="0">
      <protection locked="0"/>
    </xf>
    <xf numFmtId="197" fontId="64" fillId="0" borderId="15"/>
    <xf numFmtId="205" fontId="64" fillId="0" borderId="15"/>
    <xf numFmtId="191" fontId="50" fillId="0" borderId="0" applyFont="0" applyFill="0" applyBorder="0" applyAlignment="0" applyProtection="0"/>
    <xf numFmtId="206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/>
    <xf numFmtId="210" fontId="65" fillId="0" borderId="14"/>
    <xf numFmtId="165" fontId="17" fillId="0" borderId="0" applyFont="0" applyFill="0" applyBorder="0" applyAlignment="0" applyProtection="0"/>
    <xf numFmtId="1" fontId="66" fillId="0" borderId="8" applyBorder="0"/>
    <xf numFmtId="197" fontId="15" fillId="0" borderId="15">
      <alignment horizontal="center"/>
      <protection hidden="1"/>
    </xf>
    <xf numFmtId="211" fontId="67" fillId="0" borderId="15">
      <alignment horizontal="center"/>
      <protection hidden="1"/>
    </xf>
    <xf numFmtId="212" fontId="6" fillId="0" borderId="19"/>
    <xf numFmtId="0" fontId="68" fillId="3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9" fillId="0" borderId="0" applyFill="0" applyBorder="0" applyAlignment="0"/>
    <xf numFmtId="0" fontId="2" fillId="0" borderId="0" applyFont="0" applyFill="0" applyBorder="0" applyAlignment="0" applyProtection="0"/>
    <xf numFmtId="0" fontId="70" fillId="0" borderId="0"/>
    <xf numFmtId="16" fontId="2" fillId="0" borderId="0"/>
    <xf numFmtId="16" fontId="2" fillId="0" borderId="0"/>
    <xf numFmtId="213" fontId="2" fillId="0" borderId="20">
      <alignment vertical="center"/>
    </xf>
    <xf numFmtId="214" fontId="6" fillId="0" borderId="0"/>
    <xf numFmtId="215" fontId="20" fillId="0" borderId="17"/>
    <xf numFmtId="216" fontId="19" fillId="0" borderId="0" applyFont="0" applyFill="0" applyBorder="0" applyAlignment="0" applyProtection="0"/>
    <xf numFmtId="217" fontId="2" fillId="0" borderId="0"/>
    <xf numFmtId="218" fontId="20" fillId="0" borderId="0"/>
    <xf numFmtId="171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2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2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238" fontId="6" fillId="0" borderId="0" applyFill="0" applyBorder="0" applyAlignment="0" applyProtection="0"/>
    <xf numFmtId="238" fontId="6" fillId="0" borderId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3" fontId="6" fillId="0" borderId="0" applyFont="0" applyBorder="0" applyAlignment="0"/>
    <xf numFmtId="0" fontId="72" fillId="0" borderId="0" applyNumberFormat="0" applyFill="0" applyBorder="0" applyAlignment="0" applyProtection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195" fontId="50" fillId="0" borderId="0" applyFill="0" applyBorder="0" applyAlignment="0"/>
    <xf numFmtId="191" fontId="50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73" fillId="0" borderId="0" applyNumberFormat="0" applyAlignment="0">
      <alignment horizontal="left"/>
    </xf>
    <xf numFmtId="241" fontId="2" fillId="0" borderId="0" applyFont="0" applyFill="0" applyBorder="0" applyAlignment="0" applyProtection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0" fontId="54" fillId="5" borderId="17">
      <alignment horizontal="centerContinuous" vertical="center"/>
    </xf>
    <xf numFmtId="3" fontId="54" fillId="5" borderId="17">
      <alignment horizontal="center" vertical="center" wrapText="1"/>
    </xf>
    <xf numFmtId="0" fontId="74" fillId="0" borderId="0" applyProtection="0"/>
    <xf numFmtId="0" fontId="75" fillId="0" borderId="0" applyProtection="0"/>
    <xf numFmtId="0" fontId="76" fillId="0" borderId="0" applyProtection="0"/>
    <xf numFmtId="0" fontId="77" fillId="0" borderId="0" applyNumberFormat="0" applyFont="0" applyFill="0" applyBorder="0" applyAlignment="0" applyProtection="0"/>
    <xf numFmtId="0" fontId="78" fillId="0" borderId="0" applyProtection="0"/>
    <xf numFmtId="0" fontId="79" fillId="0" borderId="0" applyProtection="0"/>
    <xf numFmtId="2" fontId="2" fillId="0" borderId="0" applyFont="0" applyFill="0" applyBorder="0" applyAlignment="0" applyProtection="0"/>
    <xf numFmtId="38" fontId="80" fillId="3" borderId="0" applyNumberFormat="0" applyBorder="0" applyAlignment="0" applyProtection="0"/>
    <xf numFmtId="242" fontId="20" fillId="6" borderId="11" applyBorder="0">
      <alignment horizontal="center"/>
    </xf>
    <xf numFmtId="242" fontId="20" fillId="6" borderId="11" applyBorder="0">
      <alignment horizontal="center"/>
    </xf>
    <xf numFmtId="242" fontId="20" fillId="6" borderId="11" applyBorder="0">
      <alignment horizontal="center"/>
    </xf>
    <xf numFmtId="0" fontId="81" fillId="0" borderId="0" applyNumberFormat="0" applyFont="0" applyBorder="0" applyAlignment="0">
      <alignment horizontal="left" vertical="center"/>
    </xf>
    <xf numFmtId="0" fontId="82" fillId="7" borderId="0"/>
    <xf numFmtId="0" fontId="83" fillId="0" borderId="0">
      <alignment horizontal="left"/>
    </xf>
    <xf numFmtId="0" fontId="84" fillId="0" borderId="21" applyNumberFormat="0" applyAlignment="0" applyProtection="0">
      <alignment horizontal="left" vertical="center"/>
    </xf>
    <xf numFmtId="0" fontId="84" fillId="0" borderId="22">
      <alignment horizontal="left" vertical="center"/>
    </xf>
    <xf numFmtId="243" fontId="85" fillId="8" borderId="0">
      <alignment horizontal="left" vertical="top"/>
    </xf>
    <xf numFmtId="244" fontId="86" fillId="0" borderId="0">
      <protection locked="0"/>
    </xf>
    <xf numFmtId="244" fontId="86" fillId="0" borderId="0">
      <protection locked="0"/>
    </xf>
    <xf numFmtId="0" fontId="87" fillId="0" borderId="23">
      <alignment horizontal="center"/>
    </xf>
    <xf numFmtId="0" fontId="87" fillId="0" borderId="0">
      <alignment horizontal="center"/>
    </xf>
    <xf numFmtId="206" fontId="88" fillId="9" borderId="17" applyNumberFormat="0" applyAlignment="0">
      <alignment horizontal="left" vertical="top"/>
    </xf>
    <xf numFmtId="49" fontId="89" fillId="0" borderId="17">
      <alignment vertical="center"/>
    </xf>
    <xf numFmtId="38" fontId="27" fillId="0" borderId="0" applyFont="0" applyFill="0" applyBorder="0" applyAlignment="0" applyProtection="0"/>
    <xf numFmtId="38" fontId="6" fillId="0" borderId="0" applyFill="0" applyBorder="0" applyAlignment="0" applyProtection="0"/>
    <xf numFmtId="180" fontId="26" fillId="0" borderId="0" applyFont="0" applyFill="0" applyBorder="0" applyAlignment="0" applyProtection="0"/>
    <xf numFmtId="245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2" fillId="8" borderId="0">
      <alignment horizontal="left" wrapText="1" indent="2"/>
    </xf>
    <xf numFmtId="10" fontId="80" fillId="8" borderId="17" applyNumberFormat="0" applyBorder="0" applyAlignment="0" applyProtection="0"/>
    <xf numFmtId="0" fontId="2" fillId="10" borderId="0"/>
    <xf numFmtId="2" fontId="93" fillId="0" borderId="24" applyBorder="0"/>
    <xf numFmtId="3" fontId="54" fillId="0" borderId="25" applyFont="0" applyAlignment="0">
      <alignment horizontal="center" vertical="center" wrapText="1"/>
    </xf>
    <xf numFmtId="3" fontId="54" fillId="0" borderId="5"/>
    <xf numFmtId="171" fontId="6" fillId="0" borderId="0" applyFont="0" applyFill="0" applyBorder="0" applyAlignment="0" applyProtection="0"/>
    <xf numFmtId="0" fontId="6" fillId="0" borderId="0"/>
    <xf numFmtId="0" fontId="27" fillId="0" borderId="0"/>
    <xf numFmtId="0" fontId="27" fillId="0" borderId="0"/>
    <xf numFmtId="195" fontId="50" fillId="0" borderId="0" applyFill="0" applyBorder="0" applyAlignment="0"/>
    <xf numFmtId="191" fontId="50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2" fillId="11" borderId="0"/>
    <xf numFmtId="197" fontId="80" fillId="0" borderId="10" applyFont="0"/>
    <xf numFmtId="3" fontId="2" fillId="0" borderId="26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94" fillId="0" borderId="23"/>
    <xf numFmtId="248" fontId="95" fillId="0" borderId="9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96" fillId="0" borderId="14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6" fillId="0" borderId="0" applyNumberFormat="0" applyFill="0" applyAlignment="0"/>
    <xf numFmtId="0" fontId="97" fillId="0" borderId="0" applyNumberFormat="0" applyFont="0" applyFill="0" applyAlignment="0"/>
    <xf numFmtId="0" fontId="6" fillId="0" borderId="0" applyNumberFormat="0" applyFill="0" applyAlignment="0"/>
    <xf numFmtId="0" fontId="97" fillId="0" borderId="0" applyNumberFormat="0" applyFont="0" applyFill="0" applyAlignment="0"/>
    <xf numFmtId="0" fontId="64" fillId="0" borderId="0">
      <alignment horizontal="justify" vertical="top"/>
    </xf>
    <xf numFmtId="0" fontId="98" fillId="0" borderId="17"/>
    <xf numFmtId="0" fontId="59" fillId="0" borderId="0"/>
    <xf numFmtId="0" fontId="98" fillId="0" borderId="27"/>
    <xf numFmtId="37" fontId="99" fillId="0" borderId="0"/>
    <xf numFmtId="0" fontId="100" fillId="0" borderId="17" applyNumberFormat="0" applyFont="0" applyFill="0" applyBorder="0" applyAlignment="0">
      <alignment horizontal="center"/>
    </xf>
    <xf numFmtId="251" fontId="98" fillId="0" borderId="0"/>
    <xf numFmtId="0" fontId="101" fillId="0" borderId="0"/>
    <xf numFmtId="0" fontId="102" fillId="0" borderId="0"/>
    <xf numFmtId="0" fontId="6" fillId="0" borderId="0"/>
    <xf numFmtId="0" fontId="71" fillId="0" borderId="0"/>
    <xf numFmtId="3" fontId="103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59" fillId="0" borderId="0"/>
    <xf numFmtId="0" fontId="105" fillId="12" borderId="0"/>
    <xf numFmtId="14" fontId="44" fillId="0" borderId="0">
      <alignment horizontal="center" wrapText="1"/>
      <protection locked="0"/>
    </xf>
    <xf numFmtId="194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28" applyNumberFormat="0" applyBorder="0"/>
    <xf numFmtId="195" fontId="50" fillId="0" borderId="0" applyFill="0" applyBorder="0" applyAlignment="0"/>
    <xf numFmtId="191" fontId="50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106" fillId="0" borderId="0"/>
    <xf numFmtId="0" fontId="27" fillId="0" borderId="0" applyNumberFormat="0" applyFont="0" applyFill="0" applyBorder="0" applyAlignment="0" applyProtection="0">
      <alignment horizontal="left"/>
    </xf>
    <xf numFmtId="0" fontId="107" fillId="0" borderId="23">
      <alignment horizontal="center"/>
    </xf>
    <xf numFmtId="0" fontId="108" fillId="13" borderId="0" applyNumberFormat="0" applyFont="0" applyBorder="0" applyAlignment="0">
      <alignment horizontal="center"/>
    </xf>
    <xf numFmtId="14" fontId="109" fillId="0" borderId="0" applyNumberFormat="0" applyFill="0" applyBorder="0" applyAlignment="0" applyProtection="0">
      <alignment horizontal="left"/>
    </xf>
    <xf numFmtId="180" fontId="26" fillId="0" borderId="0" applyFont="0" applyFill="0" applyBorder="0" applyAlignment="0" applyProtection="0"/>
    <xf numFmtId="0" fontId="6" fillId="0" borderId="0" applyNumberFormat="0" applyFill="0" applyBorder="0" applyAlignment="0" applyProtection="0"/>
    <xf numFmtId="4" fontId="110" fillId="14" borderId="29" applyNumberFormat="0" applyProtection="0">
      <alignment vertical="center"/>
    </xf>
    <xf numFmtId="4" fontId="111" fillId="14" borderId="29" applyNumberFormat="0" applyProtection="0">
      <alignment vertical="center"/>
    </xf>
    <xf numFmtId="4" fontId="112" fillId="14" borderId="29" applyNumberFormat="0" applyProtection="0">
      <alignment horizontal="left" vertical="center" indent="1"/>
    </xf>
    <xf numFmtId="4" fontId="112" fillId="15" borderId="0" applyNumberFormat="0" applyProtection="0">
      <alignment horizontal="left" vertical="center" indent="1"/>
    </xf>
    <xf numFmtId="4" fontId="112" fillId="16" borderId="29" applyNumberFormat="0" applyProtection="0">
      <alignment horizontal="right" vertical="center"/>
    </xf>
    <xf numFmtId="4" fontId="112" fillId="17" borderId="29" applyNumberFormat="0" applyProtection="0">
      <alignment horizontal="right" vertical="center"/>
    </xf>
    <xf numFmtId="4" fontId="112" fillId="18" borderId="29" applyNumberFormat="0" applyProtection="0">
      <alignment horizontal="right" vertical="center"/>
    </xf>
    <xf numFmtId="4" fontId="112" fillId="5" borderId="29" applyNumberFormat="0" applyProtection="0">
      <alignment horizontal="right" vertical="center"/>
    </xf>
    <xf numFmtId="4" fontId="112" fillId="19" borderId="29" applyNumberFormat="0" applyProtection="0">
      <alignment horizontal="right" vertical="center"/>
    </xf>
    <xf numFmtId="4" fontId="112" fillId="20" borderId="29" applyNumberFormat="0" applyProtection="0">
      <alignment horizontal="right" vertical="center"/>
    </xf>
    <xf numFmtId="4" fontId="112" fillId="21" borderId="29" applyNumberFormat="0" applyProtection="0">
      <alignment horizontal="right" vertical="center"/>
    </xf>
    <xf numFmtId="4" fontId="112" fillId="22" borderId="29" applyNumberFormat="0" applyProtection="0">
      <alignment horizontal="right" vertical="center"/>
    </xf>
    <xf numFmtId="4" fontId="112" fillId="23" borderId="29" applyNumberFormat="0" applyProtection="0">
      <alignment horizontal="right" vertical="center"/>
    </xf>
    <xf numFmtId="4" fontId="110" fillId="24" borderId="30" applyNumberFormat="0" applyProtection="0">
      <alignment horizontal="left" vertical="center" indent="1"/>
    </xf>
    <xf numFmtId="4" fontId="110" fillId="25" borderId="0" applyNumberFormat="0" applyProtection="0">
      <alignment horizontal="left" vertical="center" indent="1"/>
    </xf>
    <xf numFmtId="4" fontId="110" fillId="15" borderId="0" applyNumberFormat="0" applyProtection="0">
      <alignment horizontal="left" vertical="center" indent="1"/>
    </xf>
    <xf numFmtId="4" fontId="112" fillId="25" borderId="29" applyNumberFormat="0" applyProtection="0">
      <alignment horizontal="right" vertical="center"/>
    </xf>
    <xf numFmtId="4" fontId="69" fillId="25" borderId="0" applyNumberFormat="0" applyProtection="0">
      <alignment horizontal="left" vertical="center" indent="1"/>
    </xf>
    <xf numFmtId="4" fontId="69" fillId="15" borderId="0" applyNumberFormat="0" applyProtection="0">
      <alignment horizontal="left" vertical="center" indent="1"/>
    </xf>
    <xf numFmtId="4" fontId="112" fillId="6" borderId="29" applyNumberFormat="0" applyProtection="0">
      <alignment vertical="center"/>
    </xf>
    <xf numFmtId="4" fontId="113" fillId="6" borderId="29" applyNumberFormat="0" applyProtection="0">
      <alignment vertical="center"/>
    </xf>
    <xf numFmtId="4" fontId="110" fillId="25" borderId="31" applyNumberFormat="0" applyProtection="0">
      <alignment horizontal="left" vertical="center" indent="1"/>
    </xf>
    <xf numFmtId="4" fontId="112" fillId="6" borderId="29" applyNumberFormat="0" applyProtection="0">
      <alignment horizontal="right" vertical="center"/>
    </xf>
    <xf numFmtId="4" fontId="113" fillId="6" borderId="29" applyNumberFormat="0" applyProtection="0">
      <alignment horizontal="right" vertical="center"/>
    </xf>
    <xf numFmtId="4" fontId="110" fillId="25" borderId="29" applyNumberFormat="0" applyProtection="0">
      <alignment horizontal="left" vertical="center" indent="1"/>
    </xf>
    <xf numFmtId="4" fontId="114" fillId="9" borderId="31" applyNumberFormat="0" applyProtection="0">
      <alignment horizontal="left" vertical="center" indent="1"/>
    </xf>
    <xf numFmtId="4" fontId="115" fillId="6" borderId="29" applyNumberFormat="0" applyProtection="0">
      <alignment horizontal="right" vertical="center"/>
    </xf>
    <xf numFmtId="0" fontId="108" fillId="1" borderId="22" applyNumberFormat="0" applyFont="0" applyAlignment="0">
      <alignment horizontal="center"/>
    </xf>
    <xf numFmtId="0" fontId="116" fillId="0" borderId="0" applyNumberFormat="0" applyFill="0" applyBorder="0" applyAlignment="0" applyProtection="0">
      <alignment vertical="top"/>
      <protection locked="0"/>
    </xf>
    <xf numFmtId="3" fontId="14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>
      <alignment horizontal="center"/>
    </xf>
    <xf numFmtId="0" fontId="2" fillId="0" borderId="0"/>
    <xf numFmtId="0" fontId="20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119" fillId="0" borderId="0"/>
    <xf numFmtId="0" fontId="94" fillId="0" borderId="0"/>
    <xf numFmtId="0" fontId="120" fillId="8" borderId="0">
      <alignment wrapText="1"/>
    </xf>
    <xf numFmtId="40" fontId="121" fillId="0" borderId="0" applyBorder="0">
      <alignment horizontal="right"/>
    </xf>
    <xf numFmtId="253" fontId="98" fillId="0" borderId="24">
      <alignment horizontal="right" vertical="center"/>
    </xf>
    <xf numFmtId="254" fontId="6" fillId="0" borderId="24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4" fontId="6" fillId="0" borderId="24">
      <alignment horizontal="right" vertical="center"/>
    </xf>
    <xf numFmtId="255" fontId="6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3" fontId="98" fillId="0" borderId="24">
      <alignment horizontal="right" vertical="center"/>
    </xf>
    <xf numFmtId="257" fontId="122" fillId="0" borderId="24">
      <alignment horizontal="right" vertical="center"/>
    </xf>
    <xf numFmtId="249" fontId="6" fillId="0" borderId="24">
      <alignment horizontal="right" vertical="center"/>
    </xf>
    <xf numFmtId="249" fontId="6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2" fontId="6" fillId="0" borderId="24">
      <alignment horizontal="right" vertical="center"/>
    </xf>
    <xf numFmtId="259" fontId="26" fillId="0" borderId="24">
      <alignment horizontal="right" vertical="center"/>
    </xf>
    <xf numFmtId="263" fontId="20" fillId="0" borderId="24">
      <alignment horizontal="right" vertical="center"/>
    </xf>
    <xf numFmtId="262" fontId="6" fillId="0" borderId="24">
      <alignment horizontal="right" vertical="center"/>
    </xf>
    <xf numFmtId="259" fontId="26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59" fontId="26" fillId="0" borderId="24">
      <alignment horizontal="right" vertical="center"/>
    </xf>
    <xf numFmtId="247" fontId="95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2" fontId="6" fillId="0" borderId="24">
      <alignment horizontal="right" vertical="center"/>
    </xf>
    <xf numFmtId="259" fontId="26" fillId="0" borderId="24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4" fontId="20" fillId="0" borderId="32">
      <alignment horizontal="right" vertical="center"/>
    </xf>
    <xf numFmtId="262" fontId="6" fillId="0" borderId="24">
      <alignment horizontal="right" vertical="center"/>
    </xf>
    <xf numFmtId="265" fontId="17" fillId="0" borderId="24">
      <alignment horizontal="right" vertical="center"/>
    </xf>
    <xf numFmtId="262" fontId="6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62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57" fontId="122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65" fontId="17" fillId="0" borderId="24">
      <alignment horizontal="right" vertical="center"/>
    </xf>
    <xf numFmtId="257" fontId="122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66" fontId="98" fillId="0" borderId="32">
      <alignment horizontal="right" vertical="center"/>
    </xf>
    <xf numFmtId="265" fontId="17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53" fontId="98" fillId="0" borderId="24">
      <alignment horizontal="right" vertical="center"/>
    </xf>
    <xf numFmtId="263" fontId="20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61" fontId="6" fillId="0" borderId="24">
      <alignment horizontal="right" vertical="center"/>
    </xf>
    <xf numFmtId="253" fontId="98" fillId="0" borderId="24">
      <alignment horizontal="right" vertical="center"/>
    </xf>
    <xf numFmtId="262" fontId="6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47" fontId="95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47" fontId="95" fillId="0" borderId="24">
      <alignment horizontal="right" vertical="center"/>
    </xf>
    <xf numFmtId="267" fontId="95" fillId="0" borderId="24">
      <alignment horizontal="right" vertical="center"/>
    </xf>
    <xf numFmtId="261" fontId="6" fillId="0" borderId="24">
      <alignment horizontal="right" vertical="center"/>
    </xf>
    <xf numFmtId="247" fontId="95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47" fontId="95" fillId="0" borderId="24">
      <alignment horizontal="right" vertical="center"/>
    </xf>
    <xf numFmtId="268" fontId="6" fillId="0" borderId="32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65" fontId="17" fillId="0" borderId="24">
      <alignment horizontal="right" vertical="center"/>
    </xf>
    <xf numFmtId="268" fontId="6" fillId="0" borderId="32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69" fontId="95" fillId="0" borderId="24">
      <alignment horizontal="right" vertical="center"/>
    </xf>
    <xf numFmtId="269" fontId="95" fillId="0" borderId="24">
      <alignment horizontal="right" vertical="center"/>
    </xf>
    <xf numFmtId="262" fontId="6" fillId="0" borderId="24">
      <alignment horizontal="right" vertical="center"/>
    </xf>
    <xf numFmtId="269" fontId="95" fillId="0" borderId="24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47" fontId="95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53" fontId="98" fillId="0" borderId="24">
      <alignment horizontal="right" vertical="center"/>
    </xf>
    <xf numFmtId="270" fontId="6" fillId="0" borderId="24">
      <alignment horizontal="right" vertical="center"/>
    </xf>
    <xf numFmtId="271" fontId="6" fillId="0" borderId="32">
      <alignment horizontal="right" vertical="center"/>
    </xf>
    <xf numFmtId="270" fontId="6" fillId="0" borderId="24">
      <alignment horizontal="right" vertical="center"/>
    </xf>
    <xf numFmtId="270" fontId="6" fillId="0" borderId="24">
      <alignment horizontal="right" vertical="center"/>
    </xf>
    <xf numFmtId="271" fontId="6" fillId="0" borderId="32">
      <alignment horizontal="right" vertical="center"/>
    </xf>
    <xf numFmtId="270" fontId="6" fillId="0" borderId="24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54" fontId="6" fillId="0" borderId="24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4" fontId="6" fillId="0" borderId="24">
      <alignment horizontal="right" vertical="center"/>
    </xf>
    <xf numFmtId="255" fontId="6" fillId="0" borderId="24">
      <alignment horizontal="right" vertical="center"/>
    </xf>
    <xf numFmtId="249" fontId="6" fillId="0" borderId="24">
      <alignment horizontal="right" vertical="center"/>
    </xf>
    <xf numFmtId="249" fontId="6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49" fontId="6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65" fontId="17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49" fontId="6" fillId="0" borderId="24">
      <alignment horizontal="right" vertical="center"/>
    </xf>
    <xf numFmtId="253" fontId="98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7" fontId="95" fillId="0" borderId="24">
      <alignment horizontal="right" vertical="center"/>
    </xf>
    <xf numFmtId="272" fontId="95" fillId="0" borderId="32">
      <alignment horizontal="right" vertical="center"/>
    </xf>
    <xf numFmtId="267" fontId="95" fillId="0" borderId="24">
      <alignment horizontal="right" vertical="center"/>
    </xf>
    <xf numFmtId="267" fontId="95" fillId="0" borderId="24">
      <alignment horizontal="right" vertical="center"/>
    </xf>
    <xf numFmtId="267" fontId="95" fillId="0" borderId="24">
      <alignment horizontal="right" vertical="center"/>
    </xf>
    <xf numFmtId="267" fontId="95" fillId="0" borderId="24">
      <alignment horizontal="right" vertical="center"/>
    </xf>
    <xf numFmtId="272" fontId="95" fillId="0" borderId="32">
      <alignment horizontal="right" vertical="center"/>
    </xf>
    <xf numFmtId="267" fontId="95" fillId="0" borderId="24">
      <alignment horizontal="right" vertical="center"/>
    </xf>
    <xf numFmtId="267" fontId="95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3" fontId="20" fillId="0" borderId="24">
      <alignment horizontal="right" vertical="center"/>
    </xf>
    <xf numFmtId="249" fontId="6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49" fontId="6" fillId="0" borderId="24">
      <alignment horizontal="right" vertical="center"/>
    </xf>
    <xf numFmtId="254" fontId="6" fillId="0" borderId="24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4" fontId="6" fillId="0" borderId="24">
      <alignment horizontal="right" vertical="center"/>
    </xf>
    <xf numFmtId="255" fontId="6" fillId="0" borderId="24">
      <alignment horizontal="right" vertical="center"/>
    </xf>
    <xf numFmtId="0" fontId="123" fillId="0" borderId="0">
      <alignment horizontal="centerContinuous"/>
    </xf>
    <xf numFmtId="197" fontId="64" fillId="0" borderId="15">
      <protection hidden="1"/>
    </xf>
    <xf numFmtId="49" fontId="69" fillId="0" borderId="0" applyFill="0" applyBorder="0" applyAlignment="0"/>
    <xf numFmtId="273" fontId="2" fillId="0" borderId="0" applyFill="0" applyBorder="0" applyAlignment="0"/>
    <xf numFmtId="274" fontId="2" fillId="0" borderId="0" applyFill="0" applyBorder="0" applyAlignment="0"/>
    <xf numFmtId="49" fontId="124" fillId="0" borderId="0">
      <alignment horizontal="justify" vertical="center" wrapText="1"/>
    </xf>
    <xf numFmtId="0" fontId="125" fillId="0" borderId="0">
      <alignment horizontal="center"/>
    </xf>
    <xf numFmtId="0" fontId="126" fillId="0" borderId="14"/>
    <xf numFmtId="4" fontId="127" fillId="0" borderId="0">
      <alignment horizontal="left" indent="1"/>
    </xf>
    <xf numFmtId="0" fontId="2" fillId="0" borderId="0"/>
    <xf numFmtId="0" fontId="126" fillId="0" borderId="33">
      <alignment horizontal="center"/>
    </xf>
    <xf numFmtId="275" fontId="98" fillId="0" borderId="24">
      <alignment horizontal="center"/>
    </xf>
    <xf numFmtId="0" fontId="19" fillId="0" borderId="0">
      <alignment vertical="center" wrapText="1"/>
      <protection locked="0"/>
    </xf>
    <xf numFmtId="0" fontId="128" fillId="0" borderId="34"/>
    <xf numFmtId="0" fontId="128" fillId="0" borderId="34"/>
    <xf numFmtId="0" fontId="128" fillId="0" borderId="34"/>
    <xf numFmtId="0" fontId="128" fillId="0" borderId="34"/>
    <xf numFmtId="0" fontId="128" fillId="0" borderId="35"/>
    <xf numFmtId="0" fontId="128" fillId="0" borderId="34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131" fillId="0" borderId="11" applyNumberFormat="0" applyBorder="0" applyAlignment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76" fontId="2" fillId="0" borderId="36" applyFont="0" applyFill="0" applyBorder="0" applyProtection="0">
      <alignment horizontal="center"/>
      <protection locked="0"/>
    </xf>
    <xf numFmtId="277" fontId="68" fillId="0" borderId="37" applyFont="0" applyFill="0" applyBorder="0" applyProtection="0">
      <alignment horizontal="center"/>
    </xf>
    <xf numFmtId="38" fontId="2" fillId="0" borderId="17" applyFont="0" applyFill="0" applyBorder="0" applyAlignment="0" applyProtection="0">
      <protection locked="0"/>
    </xf>
    <xf numFmtId="15" fontId="2" fillId="0" borderId="17" applyFont="0" applyFill="0" applyBorder="0" applyProtection="0">
      <alignment horizontal="center"/>
      <protection locked="0"/>
    </xf>
    <xf numFmtId="10" fontId="2" fillId="0" borderId="17" applyFont="0" applyFill="0" applyBorder="0" applyProtection="0">
      <alignment horizontal="center"/>
      <protection locked="0"/>
    </xf>
    <xf numFmtId="278" fontId="2" fillId="0" borderId="17" applyFont="0" applyFill="0" applyBorder="0" applyProtection="0">
      <alignment horizontal="center"/>
    </xf>
    <xf numFmtId="234" fontId="90" fillId="0" borderId="0" applyFont="0" applyFill="0" applyBorder="0" applyAlignment="0" applyProtection="0"/>
    <xf numFmtId="274" fontId="98" fillId="0" borderId="0"/>
    <xf numFmtId="279" fontId="98" fillId="0" borderId="17"/>
    <xf numFmtId="0" fontId="132" fillId="0" borderId="0"/>
    <xf numFmtId="3" fontId="98" fillId="0" borderId="0" applyNumberFormat="0" applyBorder="0" applyAlignment="0" applyProtection="0">
      <alignment horizontal="centerContinuous"/>
      <protection locked="0"/>
    </xf>
    <xf numFmtId="3" fontId="133" fillId="0" borderId="0">
      <protection locked="0"/>
    </xf>
    <xf numFmtId="0" fontId="132" fillId="0" borderId="0"/>
    <xf numFmtId="0" fontId="134" fillId="0" borderId="38" applyFill="0" applyBorder="0" applyAlignment="0">
      <alignment horizontal="center"/>
    </xf>
    <xf numFmtId="206" fontId="135" fillId="26" borderId="2">
      <alignment vertical="top"/>
    </xf>
    <xf numFmtId="229" fontId="20" fillId="0" borderId="5">
      <alignment horizontal="left" vertical="top"/>
    </xf>
    <xf numFmtId="0" fontId="136" fillId="0" borderId="5">
      <alignment horizontal="left" vertical="center"/>
    </xf>
    <xf numFmtId="0" fontId="124" fillId="27" borderId="17">
      <alignment horizontal="left" vertical="center"/>
    </xf>
    <xf numFmtId="173" fontId="137" fillId="28" borderId="2"/>
    <xf numFmtId="229" fontId="88" fillId="0" borderId="2">
      <alignment horizontal="left" vertical="top"/>
    </xf>
    <xf numFmtId="0" fontId="138" fillId="29" borderId="0">
      <alignment horizontal="left" vertical="center"/>
    </xf>
    <xf numFmtId="28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2" fontId="71" fillId="0" borderId="0" applyFont="0" applyFill="0" applyBorder="0" applyAlignment="0" applyProtection="0"/>
    <xf numFmtId="283" fontId="71" fillId="0" borderId="0" applyFont="0" applyFill="0" applyBorder="0" applyAlignment="0" applyProtection="0"/>
    <xf numFmtId="0" fontId="139" fillId="0" borderId="39" applyNumberFormat="0" applyFont="0" applyAlignment="0">
      <alignment horizontal="center"/>
    </xf>
    <xf numFmtId="0" fontId="14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82" fontId="141" fillId="0" borderId="0" applyFont="0" applyFill="0" applyBorder="0" applyAlignment="0" applyProtection="0"/>
    <xf numFmtId="283" fontId="141" fillId="0" borderId="0" applyFont="0" applyFill="0" applyBorder="0" applyAlignment="0" applyProtection="0"/>
    <xf numFmtId="0" fontId="141" fillId="0" borderId="0"/>
    <xf numFmtId="0" fontId="142" fillId="0" borderId="0">
      <alignment vertical="center"/>
    </xf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9" fontId="144" fillId="0" borderId="0" applyBorder="0" applyAlignment="0" applyProtection="0"/>
    <xf numFmtId="0" fontId="145" fillId="0" borderId="0"/>
    <xf numFmtId="0" fontId="97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46" fillId="0" borderId="0" applyFont="0" applyFill="0" applyBorder="0" applyAlignment="0" applyProtection="0"/>
    <xf numFmtId="171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284" fontId="101" fillId="0" borderId="0" applyFont="0" applyFill="0" applyBorder="0" applyAlignment="0" applyProtection="0"/>
    <xf numFmtId="285" fontId="101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152" fillId="0" borderId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30" fillId="0" borderId="0" applyFont="0" applyFill="0" applyBorder="0" applyAlignment="0" applyProtection="0"/>
    <xf numFmtId="255" fontId="22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83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57" fillId="0" borderId="0">
      <alignment vertical="center"/>
    </xf>
    <xf numFmtId="43" fontId="162" fillId="0" borderId="0" applyFont="0" applyFill="0" applyBorder="0" applyAlignment="0" applyProtection="0"/>
    <xf numFmtId="0" fontId="19" fillId="0" borderId="0">
      <alignment vertical="center" wrapText="1"/>
      <protection locked="0"/>
    </xf>
    <xf numFmtId="0" fontId="130" fillId="0" borderId="34"/>
    <xf numFmtId="0" fontId="130" fillId="0" borderId="34"/>
    <xf numFmtId="0" fontId="166" fillId="0" borderId="0"/>
    <xf numFmtId="164" fontId="166" fillId="0" borderId="0" applyFont="0" applyFill="0" applyBorder="0" applyAlignment="0" applyProtection="0"/>
    <xf numFmtId="0" fontId="174" fillId="0" borderId="0"/>
    <xf numFmtId="3" fontId="175" fillId="0" borderId="17"/>
    <xf numFmtId="3" fontId="175" fillId="0" borderId="17"/>
    <xf numFmtId="0" fontId="2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6" fillId="0" borderId="10"/>
    <xf numFmtId="171" fontId="6" fillId="0" borderId="0" applyFon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282" fontId="26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 applyNumberForma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0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89" fontId="2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2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0" fontId="28" fillId="0" borderId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0" fontId="20" fillId="0" borderId="0" applyNumberFormat="0" applyFill="0" applyBorder="0" applyAlignment="0" applyProtection="0"/>
    <xf numFmtId="0" fontId="28" fillId="0" borderId="0"/>
    <xf numFmtId="0" fontId="20" fillId="0" borderId="0" applyNumberFormat="0" applyFill="0" applyBorder="0" applyAlignment="0" applyProtection="0"/>
    <xf numFmtId="282" fontId="26" fillId="0" borderId="0" applyFont="0" applyFill="0" applyBorder="0" applyAlignment="0" applyProtection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20" fillId="0" borderId="0" applyNumberFormat="0" applyFill="0" applyBorder="0" applyAlignment="0" applyProtection="0"/>
    <xf numFmtId="0" fontId="28" fillId="0" borderId="0"/>
    <xf numFmtId="290" fontId="177" fillId="0" borderId="0" applyFont="0" applyFill="0" applyBorder="0" applyAlignment="0" applyProtection="0"/>
    <xf numFmtId="291" fontId="177" fillId="0" borderId="0" applyFont="0" applyFill="0" applyBorder="0" applyAlignment="0" applyProtection="0"/>
    <xf numFmtId="0" fontId="178" fillId="0" borderId="0"/>
    <xf numFmtId="0" fontId="31" fillId="0" borderId="0"/>
    <xf numFmtId="1" fontId="32" fillId="0" borderId="17" applyBorder="0" applyAlignment="0">
      <alignment horizontal="center"/>
    </xf>
    <xf numFmtId="3" fontId="175" fillId="0" borderId="17"/>
    <xf numFmtId="3" fontId="175" fillId="0" borderId="17"/>
    <xf numFmtId="3" fontId="175" fillId="0" borderId="17"/>
    <xf numFmtId="0" fontId="34" fillId="3" borderId="0"/>
    <xf numFmtId="0" fontId="34" fillId="3" borderId="0"/>
    <xf numFmtId="0" fontId="35" fillId="3" borderId="0"/>
    <xf numFmtId="0" fontId="35" fillId="3" borderId="0"/>
    <xf numFmtId="181" fontId="29" fillId="0" borderId="0" applyFont="0" applyFill="0" applyBorder="0" applyAlignment="0" applyProtection="0"/>
    <xf numFmtId="0" fontId="34" fillId="3" borderId="0"/>
    <xf numFmtId="0" fontId="35" fillId="3" borderId="0"/>
    <xf numFmtId="181" fontId="29" fillId="0" borderId="0" applyFont="0" applyFill="0" applyBorder="0" applyAlignment="0" applyProtection="0"/>
    <xf numFmtId="0" fontId="34" fillId="3" borderId="0"/>
    <xf numFmtId="0" fontId="34" fillId="3" borderId="0"/>
    <xf numFmtId="0" fontId="35" fillId="3" borderId="0"/>
    <xf numFmtId="181" fontId="29" fillId="0" borderId="0" applyFont="0" applyFill="0" applyBorder="0" applyAlignment="0" applyProtection="0"/>
    <xf numFmtId="0" fontId="179" fillId="0" borderId="0" applyFont="0" applyFill="0" applyBorder="0" applyAlignment="0">
      <alignment horizontal="left"/>
    </xf>
    <xf numFmtId="0" fontId="34" fillId="4" borderId="0"/>
    <xf numFmtId="181" fontId="29" fillId="0" borderId="0" applyFont="0" applyFill="0" applyBorder="0" applyAlignment="0" applyProtection="0"/>
    <xf numFmtId="0" fontId="34" fillId="3" borderId="0"/>
    <xf numFmtId="0" fontId="34" fillId="3" borderId="0"/>
    <xf numFmtId="0" fontId="180" fillId="0" borderId="17" applyNumberFormat="0" applyFont="0" applyBorder="0">
      <alignment horizontal="left" indent="2"/>
    </xf>
    <xf numFmtId="0" fontId="180" fillId="0" borderId="17" applyNumberFormat="0" applyFont="0" applyBorder="0">
      <alignment horizontal="left" indent="2"/>
    </xf>
    <xf numFmtId="0" fontId="179" fillId="0" borderId="0" applyFont="0" applyFill="0" applyBorder="0" applyAlignment="0">
      <alignment horizontal="left"/>
    </xf>
    <xf numFmtId="0" fontId="181" fillId="30" borderId="42" applyFont="0" applyFill="0" applyAlignment="0">
      <alignment vertical="center" wrapText="1"/>
    </xf>
    <xf numFmtId="0" fontId="38" fillId="3" borderId="0"/>
    <xf numFmtId="0" fontId="35" fillId="3" borderId="0"/>
    <xf numFmtId="0" fontId="35" fillId="3" borderId="0"/>
    <xf numFmtId="0" fontId="38" fillId="3" borderId="0"/>
    <xf numFmtId="0" fontId="35" fillId="3" borderId="0"/>
    <xf numFmtId="0" fontId="38" fillId="4" borderId="0"/>
    <xf numFmtId="0" fontId="35" fillId="3" borderId="0"/>
    <xf numFmtId="0" fontId="38" fillId="3" borderId="0"/>
    <xf numFmtId="0" fontId="38" fillId="3" borderId="0"/>
    <xf numFmtId="0" fontId="180" fillId="0" borderId="17" applyNumberFormat="0" applyFont="0" applyBorder="0" applyAlignment="0">
      <alignment horizontal="center"/>
    </xf>
    <xf numFmtId="0" fontId="180" fillId="0" borderId="17" applyNumberFormat="0" applyFont="0" applyBorder="0" applyAlignment="0">
      <alignment horizontal="center"/>
    </xf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2" fillId="0" borderId="0"/>
    <xf numFmtId="0" fontId="39" fillId="3" borderId="0"/>
    <xf numFmtId="0" fontId="35" fillId="3" borderId="0"/>
    <xf numFmtId="0" fontId="35" fillId="3" borderId="0"/>
    <xf numFmtId="0" fontId="39" fillId="3" borderId="0"/>
    <xf numFmtId="0" fontId="35" fillId="3" borderId="0"/>
    <xf numFmtId="0" fontId="39" fillId="4" borderId="0"/>
    <xf numFmtId="0" fontId="35" fillId="3" borderId="0"/>
    <xf numFmtId="0" fontId="39" fillId="3" borderId="0"/>
    <xf numFmtId="0" fontId="40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40" fillId="0" borderId="0">
      <alignment wrapText="1"/>
    </xf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4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20" fillId="0" borderId="0"/>
    <xf numFmtId="0" fontId="20" fillId="0" borderId="0"/>
    <xf numFmtId="0" fontId="182" fillId="41" borderId="0" applyNumberFormat="0" applyBorder="0" applyAlignment="0" applyProtection="0"/>
    <xf numFmtId="0" fontId="182" fillId="38" borderId="0" applyNumberFormat="0" applyBorder="0" applyAlignment="0" applyProtection="0"/>
    <xf numFmtId="0" fontId="182" fillId="39" borderId="0" applyNumberFormat="0" applyBorder="0" applyAlignment="0" applyProtection="0"/>
    <xf numFmtId="0" fontId="182" fillId="42" borderId="0" applyNumberFormat="0" applyBorder="0" applyAlignment="0" applyProtection="0"/>
    <xf numFmtId="0" fontId="182" fillId="43" borderId="0" applyNumberFormat="0" applyBorder="0" applyAlignment="0" applyProtection="0"/>
    <xf numFmtId="0" fontId="182" fillId="44" borderId="0" applyNumberFormat="0" applyBorder="0" applyAlignment="0" applyProtection="0"/>
    <xf numFmtId="0" fontId="95" fillId="0" borderId="0"/>
    <xf numFmtId="0" fontId="182" fillId="45" borderId="0" applyNumberFormat="0" applyBorder="0" applyAlignment="0" applyProtection="0"/>
    <xf numFmtId="0" fontId="182" fillId="46" borderId="0" applyNumberFormat="0" applyBorder="0" applyAlignment="0" applyProtection="0"/>
    <xf numFmtId="0" fontId="182" fillId="47" borderId="0" applyNumberFormat="0" applyBorder="0" applyAlignment="0" applyProtection="0"/>
    <xf numFmtId="0" fontId="182" fillId="42" borderId="0" applyNumberFormat="0" applyBorder="0" applyAlignment="0" applyProtection="0"/>
    <xf numFmtId="0" fontId="182" fillId="43" borderId="0" applyNumberFormat="0" applyBorder="0" applyAlignment="0" applyProtection="0"/>
    <xf numFmtId="0" fontId="182" fillId="48" borderId="0" applyNumberFormat="0" applyBorder="0" applyAlignment="0" applyProtection="0"/>
    <xf numFmtId="292" fontId="14" fillId="0" borderId="0" applyFont="0" applyFill="0" applyBorder="0" applyAlignment="0" applyProtection="0"/>
    <xf numFmtId="293" fontId="2" fillId="0" borderId="0" applyFont="0" applyFill="0" applyBorder="0" applyAlignment="0" applyProtection="0"/>
    <xf numFmtId="0" fontId="183" fillId="0" borderId="0" applyNumberFormat="0" applyBorder="0" applyAlignment="0">
      <alignment horizontal="center"/>
    </xf>
    <xf numFmtId="0" fontId="184" fillId="32" borderId="0" applyNumberFormat="0" applyBorder="0" applyAlignment="0" applyProtection="0"/>
    <xf numFmtId="0" fontId="98" fillId="0" borderId="0"/>
    <xf numFmtId="0" fontId="185" fillId="0" borderId="0"/>
    <xf numFmtId="0" fontId="186" fillId="0" borderId="0"/>
    <xf numFmtId="0" fontId="187" fillId="49" borderId="43" applyNumberFormat="0" applyAlignment="0" applyProtection="0"/>
    <xf numFmtId="294" fontId="26" fillId="0" borderId="0" applyFont="0" applyFill="0" applyBorder="0" applyAlignment="0" applyProtection="0"/>
    <xf numFmtId="3" fontId="54" fillId="5" borderId="17"/>
    <xf numFmtId="0" fontId="57" fillId="0" borderId="17"/>
    <xf numFmtId="219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9" fillId="0" borderId="0">
      <alignment horizontal="center"/>
    </xf>
    <xf numFmtId="295" fontId="98" fillId="0" borderId="0" applyFont="0" applyFill="0" applyBorder="0" applyAlignment="0" applyProtection="0"/>
    <xf numFmtId="0" fontId="190" fillId="50" borderId="44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5" fontId="20" fillId="0" borderId="17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1" fontId="71" fillId="0" borderId="0" applyFont="0" applyFill="0" applyBorder="0" applyAlignment="0" applyProtection="0"/>
    <xf numFmtId="175" fontId="6" fillId="0" borderId="0" applyFill="0" applyBorder="0" applyAlignment="0" applyProtection="0"/>
    <xf numFmtId="227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6" fillId="0" borderId="0" applyFill="0" applyBorder="0" applyAlignment="0" applyProtection="0"/>
    <xf numFmtId="221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ill="0" applyBorder="0" applyAlignment="0" applyProtection="0"/>
    <xf numFmtId="226" fontId="6" fillId="0" borderId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7" fontId="6" fillId="0" borderId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5" fontId="6" fillId="0" borderId="0" applyFill="0" applyBorder="0" applyAlignment="0" applyProtection="0"/>
    <xf numFmtId="227" fontId="6" fillId="0" borderId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5" fontId="6" fillId="0" borderId="0" applyFill="0" applyBorder="0" applyAlignment="0" applyProtection="0"/>
    <xf numFmtId="227" fontId="6" fillId="0" borderId="0" applyFill="0" applyBorder="0" applyAlignment="0" applyProtection="0"/>
    <xf numFmtId="4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6" fillId="0" borderId="0" applyFill="0" applyBorder="0" applyAlignment="0" applyProtection="0"/>
    <xf numFmtId="228" fontId="6" fillId="0" borderId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6" fillId="0" borderId="0" applyFill="0" applyBorder="0" applyAlignment="0" applyProtection="0"/>
    <xf numFmtId="238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ill="0" applyBorder="0" applyAlignment="0" applyProtection="0"/>
    <xf numFmtId="235" fontId="6" fillId="0" borderId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ill="0" applyBorder="0" applyAlignment="0" applyProtection="0"/>
    <xf numFmtId="237" fontId="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8" fontId="6" fillId="0" borderId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6" fillId="0" borderId="0" applyFill="0" applyBorder="0" applyAlignment="0" applyProtection="0"/>
    <xf numFmtId="238" fontId="6" fillId="0" borderId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239" fontId="6" fillId="0" borderId="0" applyFill="0" applyBorder="0" applyAlignment="0" applyProtection="0"/>
    <xf numFmtId="238" fontId="6" fillId="0" borderId="0" applyFill="0" applyBorder="0" applyAlignment="0" applyProtection="0"/>
    <xf numFmtId="43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98" fontId="71" fillId="0" borderId="0" applyFont="0" applyFill="0" applyBorder="0" applyAlignment="0" applyProtection="0"/>
    <xf numFmtId="298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98" fontId="71" fillId="0" borderId="0" applyFont="0" applyFill="0" applyBorder="0" applyAlignment="0" applyProtection="0"/>
    <xf numFmtId="298" fontId="71" fillId="0" borderId="0" applyFont="0" applyFill="0" applyBorder="0" applyAlignment="0" applyProtection="0"/>
    <xf numFmtId="298" fontId="71" fillId="0" borderId="0" applyFont="0" applyFill="0" applyBorder="0" applyAlignment="0" applyProtection="0"/>
    <xf numFmtId="298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Border="0" applyAlignment="0"/>
    <xf numFmtId="0" fontId="191" fillId="0" borderId="0" applyNumberFormat="0" applyFill="0" applyBorder="0" applyAlignment="0" applyProtection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Border="0" applyAlignment="0"/>
    <xf numFmtId="0" fontId="54" fillId="5" borderId="17">
      <alignment horizontal="centerContinuous" vertical="center"/>
    </xf>
    <xf numFmtId="3" fontId="54" fillId="5" borderId="17">
      <alignment horizontal="center" vertical="center" wrapText="1"/>
    </xf>
    <xf numFmtId="0" fontId="192" fillId="33" borderId="0" applyNumberFormat="0" applyBorder="0" applyAlignment="0" applyProtection="0"/>
    <xf numFmtId="299" fontId="193" fillId="3" borderId="0" applyBorder="0" applyProtection="0"/>
    <xf numFmtId="0" fontId="130" fillId="0" borderId="0">
      <alignment vertical="top" wrapText="1"/>
    </xf>
    <xf numFmtId="0" fontId="194" fillId="0" borderId="11" applyNumberFormat="0" applyFill="0" applyBorder="0" applyAlignment="0" applyProtection="0">
      <alignment horizontal="center" vertical="center"/>
    </xf>
    <xf numFmtId="0" fontId="194" fillId="0" borderId="11" applyNumberFormat="0" applyFill="0" applyBorder="0" applyAlignment="0" applyProtection="0">
      <alignment horizontal="center" vertical="center"/>
    </xf>
    <xf numFmtId="242" fontId="20" fillId="6" borderId="11" applyBorder="0">
      <alignment horizontal="center"/>
    </xf>
    <xf numFmtId="242" fontId="20" fillId="6" borderId="11" applyBorder="0">
      <alignment horizontal="center"/>
    </xf>
    <xf numFmtId="0" fontId="1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96" fillId="0" borderId="45" applyNumberFormat="0" applyFill="0" applyAlignment="0" applyProtection="0"/>
    <xf numFmtId="0" fontId="196" fillId="0" borderId="0" applyNumberFormat="0" applyFill="0" applyBorder="0" applyAlignment="0" applyProtection="0"/>
    <xf numFmtId="206" fontId="88" fillId="9" borderId="17" applyNumberFormat="0" applyAlignment="0">
      <alignment horizontal="left" vertical="top"/>
    </xf>
    <xf numFmtId="49" fontId="89" fillId="0" borderId="17">
      <alignment vertical="center"/>
    </xf>
    <xf numFmtId="0" fontId="59" fillId="0" borderId="0"/>
    <xf numFmtId="171" fontId="6" fillId="0" borderId="0" applyFont="0" applyFill="0" applyBorder="0" applyAlignment="0" applyProtection="0"/>
    <xf numFmtId="10" fontId="80" fillId="8" borderId="17" applyNumberFormat="0" applyBorder="0" applyAlignment="0" applyProtection="0"/>
    <xf numFmtId="0" fontId="197" fillId="36" borderId="43" applyNumberFormat="0" applyAlignment="0" applyProtection="0"/>
    <xf numFmtId="0" fontId="197" fillId="36" borderId="43" applyNumberFormat="0" applyAlignment="0" applyProtection="0"/>
    <xf numFmtId="0" fontId="197" fillId="36" borderId="43" applyNumberFormat="0" applyAlignment="0" applyProtection="0"/>
    <xf numFmtId="0" fontId="197" fillId="36" borderId="43" applyNumberFormat="0" applyAlignment="0" applyProtection="0"/>
    <xf numFmtId="0" fontId="197" fillId="36" borderId="43" applyNumberFormat="0" applyAlignment="0" applyProtection="0"/>
    <xf numFmtId="0" fontId="197" fillId="36" borderId="43" applyNumberFormat="0" applyAlignment="0" applyProtection="0"/>
    <xf numFmtId="0" fontId="197" fillId="36" borderId="43" applyNumberFormat="0" applyAlignment="0" applyProtection="0"/>
    <xf numFmtId="0" fontId="197" fillId="36" borderId="43" applyNumberFormat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44" fillId="0" borderId="46">
      <alignment horizontal="centerContinuous"/>
    </xf>
    <xf numFmtId="0" fontId="59" fillId="0" borderId="0" applyNumberFormat="0" applyFont="0" applyFill="0" applyBorder="0" applyProtection="0">
      <alignment horizontal="left" vertical="center"/>
    </xf>
    <xf numFmtId="0" fontId="201" fillId="0" borderId="47" applyNumberFormat="0" applyFill="0" applyAlignment="0" applyProtection="0"/>
    <xf numFmtId="212" fontId="202" fillId="0" borderId="9" applyNumberFormat="0" applyFont="0" applyFill="0" applyBorder="0">
      <alignment horizontal="center"/>
    </xf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6" fillId="0" borderId="0" applyNumberFormat="0" applyFill="0" applyAlignment="0"/>
    <xf numFmtId="0" fontId="203" fillId="51" borderId="0" applyNumberFormat="0" applyBorder="0" applyAlignment="0" applyProtection="0"/>
    <xf numFmtId="0" fontId="98" fillId="0" borderId="17"/>
    <xf numFmtId="0" fontId="100" fillId="0" borderId="17" applyNumberFormat="0" applyFont="0" applyFill="0" applyBorder="0" applyAlignment="0">
      <alignment horizontal="center"/>
    </xf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6" fillId="0" borderId="0"/>
    <xf numFmtId="0" fontId="2" fillId="0" borderId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 applyFont="0"/>
    <xf numFmtId="0" fontId="2" fillId="52" borderId="48" applyNumberFormat="0" applyFont="0" applyAlignment="0" applyProtection="0"/>
    <xf numFmtId="300" fontId="204" fillId="0" borderId="0" applyFont="0" applyFill="0" applyBorder="0" applyProtection="0">
      <alignment vertical="top" wrapText="1"/>
    </xf>
    <xf numFmtId="0" fontId="20" fillId="0" borderId="40" applyNumberFormat="0" applyAlignment="0">
      <alignment horizontal="center"/>
    </xf>
    <xf numFmtId="0" fontId="20" fillId="0" borderId="0"/>
    <xf numFmtId="0" fontId="205" fillId="49" borderId="49" applyNumberFormat="0" applyAlignment="0" applyProtection="0"/>
    <xf numFmtId="165" fontId="206" fillId="0" borderId="40" applyFont="0" applyBorder="0" applyAlignment="0"/>
    <xf numFmtId="219" fontId="2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" fillId="0" borderId="0"/>
    <xf numFmtId="301" fontId="207" fillId="0" borderId="0" applyFont="0" applyFill="0" applyBorder="0" applyAlignment="0" applyProtection="0"/>
    <xf numFmtId="165" fontId="208" fillId="0" borderId="0" applyNumberFormat="0" applyBorder="0" applyAlignment="0">
      <alignment horizontal="centerContinuous"/>
    </xf>
    <xf numFmtId="219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26" fillId="0" borderId="0" applyFont="0" applyFill="0" applyBorder="0" applyAlignment="0" applyProtection="0"/>
    <xf numFmtId="0" fontId="20" fillId="0" borderId="0"/>
    <xf numFmtId="302" fontId="98" fillId="0" borderId="0" applyFont="0" applyFill="0" applyBorder="0" applyAlignment="0" applyProtection="0"/>
    <xf numFmtId="282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26" fillId="0" borderId="0" applyFont="0" applyFill="0" applyBorder="0" applyAlignment="0" applyProtection="0"/>
    <xf numFmtId="0" fontId="20" fillId="0" borderId="0"/>
    <xf numFmtId="302" fontId="98" fillId="0" borderId="0" applyFont="0" applyFill="0" applyBorder="0" applyAlignment="0" applyProtection="0"/>
    <xf numFmtId="17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4" fontId="209" fillId="0" borderId="0"/>
    <xf numFmtId="255" fontId="6" fillId="0" borderId="24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47" fontId="95" fillId="0" borderId="24">
      <alignment horizontal="right" vertical="center"/>
    </xf>
    <xf numFmtId="257" fontId="122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2" fontId="6" fillId="0" borderId="24">
      <alignment horizontal="right" vertical="center"/>
    </xf>
    <xf numFmtId="263" fontId="20" fillId="0" borderId="24">
      <alignment horizontal="right" vertical="center"/>
    </xf>
    <xf numFmtId="262" fontId="6" fillId="0" borderId="24">
      <alignment horizontal="right" vertical="center"/>
    </xf>
    <xf numFmtId="247" fontId="95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5" fontId="17" fillId="0" borderId="24">
      <alignment horizontal="right" vertical="center"/>
    </xf>
    <xf numFmtId="263" fontId="20" fillId="0" borderId="24">
      <alignment horizontal="right" vertical="center"/>
    </xf>
    <xf numFmtId="262" fontId="6" fillId="0" borderId="24">
      <alignment horizontal="right" vertical="center"/>
    </xf>
    <xf numFmtId="247" fontId="95" fillId="0" borderId="24">
      <alignment horizontal="right" vertical="center"/>
    </xf>
    <xf numFmtId="259" fontId="26" fillId="0" borderId="24">
      <alignment horizontal="right" vertical="center"/>
    </xf>
    <xf numFmtId="247" fontId="95" fillId="0" borderId="24">
      <alignment horizontal="right" vertical="center"/>
    </xf>
    <xf numFmtId="262" fontId="6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59" fontId="26" fillId="0" borderId="24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59" fontId="26" fillId="0" borderId="24">
      <alignment horizontal="right" vertical="center"/>
    </xf>
    <xf numFmtId="263" fontId="20" fillId="0" borderId="24">
      <alignment horizontal="right" vertical="center"/>
    </xf>
    <xf numFmtId="259" fontId="26" fillId="0" borderId="24">
      <alignment horizontal="right" vertical="center"/>
    </xf>
    <xf numFmtId="262" fontId="6" fillId="0" borderId="24">
      <alignment horizontal="right" vertical="center"/>
    </xf>
    <xf numFmtId="263" fontId="20" fillId="0" borderId="24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57" fontId="122" fillId="0" borderId="24">
      <alignment horizontal="right" vertical="center"/>
    </xf>
    <xf numFmtId="253" fontId="98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62" fontId="6" fillId="0" borderId="24">
      <alignment horizontal="right" vertical="center"/>
    </xf>
    <xf numFmtId="265" fontId="17" fillId="0" borderId="24">
      <alignment horizontal="right" vertical="center"/>
    </xf>
    <xf numFmtId="257" fontId="122" fillId="0" borderId="24">
      <alignment horizontal="right" vertical="center"/>
    </xf>
    <xf numFmtId="262" fontId="6" fillId="0" borderId="24">
      <alignment horizontal="right" vertical="center"/>
    </xf>
    <xf numFmtId="265" fontId="17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9" fontId="95" fillId="0" borderId="24">
      <alignment horizontal="right" vertical="center"/>
    </xf>
    <xf numFmtId="269" fontId="95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69" fontId="95" fillId="0" borderId="24">
      <alignment horizontal="right" vertical="center"/>
    </xf>
    <xf numFmtId="253" fontId="98" fillId="0" borderId="24">
      <alignment horizontal="right" vertical="center"/>
    </xf>
    <xf numFmtId="269" fontId="95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62" fontId="6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1" fontId="6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62" fontId="6" fillId="0" borderId="24">
      <alignment horizontal="right" vertical="center"/>
    </xf>
    <xf numFmtId="247" fontId="95" fillId="0" borderId="24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47" fontId="95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61" fontId="6" fillId="0" borderId="24">
      <alignment horizontal="right" vertical="center"/>
    </xf>
    <xf numFmtId="247" fontId="95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2" fontId="6" fillId="0" borderId="24">
      <alignment horizontal="right" vertical="center"/>
    </xf>
    <xf numFmtId="265" fontId="17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32">
      <alignment horizontal="right" vertical="center"/>
    </xf>
    <xf numFmtId="261" fontId="6" fillId="0" borderId="32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9" fontId="95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303" fontId="210" fillId="3" borderId="50" applyFont="0" applyFill="0" applyBorder="0"/>
    <xf numFmtId="268" fontId="6" fillId="0" borderId="32">
      <alignment horizontal="right" vertical="center"/>
    </xf>
    <xf numFmtId="262" fontId="6" fillId="0" borderId="24">
      <alignment horizontal="right" vertical="center"/>
    </xf>
    <xf numFmtId="262" fontId="6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303" fontId="210" fillId="3" borderId="50" applyFont="0" applyFill="0" applyBorder="0"/>
    <xf numFmtId="269" fontId="95" fillId="0" borderId="24">
      <alignment horizontal="right" vertical="center"/>
    </xf>
    <xf numFmtId="261" fontId="6" fillId="0" borderId="24">
      <alignment horizontal="right" vertical="center"/>
    </xf>
    <xf numFmtId="262" fontId="6" fillId="0" borderId="24">
      <alignment horizontal="right" vertical="center"/>
    </xf>
    <xf numFmtId="261" fontId="6" fillId="0" borderId="24">
      <alignment horizontal="right" vertical="center"/>
    </xf>
    <xf numFmtId="261" fontId="6" fillId="0" borderId="24">
      <alignment horizontal="right" vertical="center"/>
    </xf>
    <xf numFmtId="262" fontId="6" fillId="0" borderId="24">
      <alignment horizontal="right" vertical="center"/>
    </xf>
    <xf numFmtId="247" fontId="95" fillId="0" borderId="24">
      <alignment horizontal="right" vertical="center"/>
    </xf>
    <xf numFmtId="265" fontId="17" fillId="0" borderId="24">
      <alignment horizontal="right" vertical="center"/>
    </xf>
    <xf numFmtId="304" fontId="2" fillId="0" borderId="24">
      <alignment horizontal="right" vertical="center"/>
    </xf>
    <xf numFmtId="265" fontId="17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60" fontId="26" fillId="0" borderId="32">
      <alignment horizontal="right" vertical="center"/>
    </xf>
    <xf numFmtId="259" fontId="26" fillId="0" borderId="24">
      <alignment horizontal="right" vertical="center"/>
    </xf>
    <xf numFmtId="259" fontId="26" fillId="0" borderId="24">
      <alignment horizontal="right" vertical="center"/>
    </xf>
    <xf numFmtId="247" fontId="95" fillId="0" borderId="24">
      <alignment horizontal="right" vertical="center"/>
    </xf>
    <xf numFmtId="261" fontId="6" fillId="0" borderId="24">
      <alignment horizontal="right" vertical="center"/>
    </xf>
    <xf numFmtId="270" fontId="6" fillId="0" borderId="24">
      <alignment horizontal="right" vertical="center"/>
    </xf>
    <xf numFmtId="271" fontId="6" fillId="0" borderId="32">
      <alignment horizontal="right" vertical="center"/>
    </xf>
    <xf numFmtId="270" fontId="6" fillId="0" borderId="24">
      <alignment horizontal="right" vertical="center"/>
    </xf>
    <xf numFmtId="270" fontId="6" fillId="0" borderId="24">
      <alignment horizontal="right" vertical="center"/>
    </xf>
    <xf numFmtId="271" fontId="6" fillId="0" borderId="32">
      <alignment horizontal="right" vertical="center"/>
    </xf>
    <xf numFmtId="270" fontId="6" fillId="0" borderId="24">
      <alignment horizontal="right" vertical="center"/>
    </xf>
    <xf numFmtId="271" fontId="6" fillId="0" borderId="32">
      <alignment horizontal="right" vertical="center"/>
    </xf>
    <xf numFmtId="270" fontId="6" fillId="0" borderId="24">
      <alignment horizontal="right" vertical="center"/>
    </xf>
    <xf numFmtId="270" fontId="6" fillId="0" borderId="24">
      <alignment horizontal="right" vertical="center"/>
    </xf>
    <xf numFmtId="271" fontId="6" fillId="0" borderId="32">
      <alignment horizontal="right" vertical="center"/>
    </xf>
    <xf numFmtId="270" fontId="6" fillId="0" borderId="24">
      <alignment horizontal="right" vertical="center"/>
    </xf>
    <xf numFmtId="270" fontId="6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8" fontId="122" fillId="0" borderId="32">
      <alignment horizontal="right" vertical="center"/>
    </xf>
    <xf numFmtId="257" fontId="122" fillId="0" borderId="24">
      <alignment horizontal="right" vertical="center"/>
    </xf>
    <xf numFmtId="257" fontId="122" fillId="0" borderId="24">
      <alignment horizontal="right" vertical="center"/>
    </xf>
    <xf numFmtId="253" fontId="98" fillId="0" borderId="24">
      <alignment horizontal="right" vertical="center"/>
    </xf>
    <xf numFmtId="266" fontId="98" fillId="0" borderId="32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9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47" fontId="95" fillId="0" borderId="24">
      <alignment horizontal="right" vertical="center"/>
    </xf>
    <xf numFmtId="267" fontId="95" fillId="0" borderId="24">
      <alignment horizontal="right" vertical="center"/>
    </xf>
    <xf numFmtId="272" fontId="95" fillId="0" borderId="32">
      <alignment horizontal="right" vertical="center"/>
    </xf>
    <xf numFmtId="267" fontId="95" fillId="0" borderId="24">
      <alignment horizontal="right" vertical="center"/>
    </xf>
    <xf numFmtId="267" fontId="95" fillId="0" borderId="24">
      <alignment horizontal="right" vertical="center"/>
    </xf>
    <xf numFmtId="272" fontId="95" fillId="0" borderId="32">
      <alignment horizontal="right" vertical="center"/>
    </xf>
    <xf numFmtId="267" fontId="95" fillId="0" borderId="24">
      <alignment horizontal="right" vertical="center"/>
    </xf>
    <xf numFmtId="272" fontId="95" fillId="0" borderId="32">
      <alignment horizontal="right" vertical="center"/>
    </xf>
    <xf numFmtId="267" fontId="95" fillId="0" borderId="24">
      <alignment horizontal="right" vertical="center"/>
    </xf>
    <xf numFmtId="267" fontId="95" fillId="0" borderId="24">
      <alignment horizontal="right" vertical="center"/>
    </xf>
    <xf numFmtId="272" fontId="95" fillId="0" borderId="32">
      <alignment horizontal="right" vertical="center"/>
    </xf>
    <xf numFmtId="267" fontId="95" fillId="0" borderId="24">
      <alignment horizontal="right" vertical="center"/>
    </xf>
    <xf numFmtId="267" fontId="95" fillId="0" borderId="24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47" fontId="95" fillId="0" borderId="24">
      <alignment horizontal="right" vertical="center"/>
    </xf>
    <xf numFmtId="303" fontId="210" fillId="3" borderId="50" applyFont="0" applyFill="0" applyBorder="0"/>
    <xf numFmtId="265" fontId="17" fillId="0" borderId="24">
      <alignment horizontal="right" vertical="center"/>
    </xf>
    <xf numFmtId="265" fontId="17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65" fontId="17" fillId="0" borderId="24">
      <alignment horizontal="right" vertical="center"/>
    </xf>
    <xf numFmtId="249" fontId="6" fillId="0" borderId="24">
      <alignment horizontal="right" vertical="center"/>
    </xf>
    <xf numFmtId="257" fontId="122" fillId="0" borderId="24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4" fontId="20" fillId="0" borderId="32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63" fontId="20" fillId="0" borderId="24">
      <alignment horizontal="right" vertical="center"/>
    </xf>
    <xf numFmtId="265" fontId="17" fillId="0" borderId="24">
      <alignment horizontal="right" vertical="center"/>
    </xf>
    <xf numFmtId="253" fontId="98" fillId="0" borderId="24">
      <alignment horizontal="right" vertical="center"/>
    </xf>
    <xf numFmtId="247" fontId="95" fillId="0" borderId="24">
      <alignment horizontal="right" vertical="center"/>
    </xf>
    <xf numFmtId="253" fontId="98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256" fontId="6" fillId="0" borderId="32">
      <alignment horizontal="right" vertical="center"/>
    </xf>
    <xf numFmtId="255" fontId="6" fillId="0" borderId="24">
      <alignment horizontal="right" vertical="center"/>
    </xf>
    <xf numFmtId="255" fontId="6" fillId="0" borderId="24">
      <alignment horizontal="right" vertical="center"/>
    </xf>
    <xf numFmtId="305" fontId="211" fillId="0" borderId="24">
      <alignment horizontal="right" vertical="center"/>
    </xf>
    <xf numFmtId="0" fontId="212" fillId="0" borderId="40">
      <alignment horizontal="center" vertical="center" wrapText="1"/>
    </xf>
    <xf numFmtId="40" fontId="193" fillId="0" borderId="0"/>
    <xf numFmtId="3" fontId="213" fillId="0" borderId="0" applyNumberFormat="0" applyFill="0" applyBorder="0" applyAlignment="0" applyProtection="0">
      <alignment horizontal="center" wrapText="1"/>
    </xf>
    <xf numFmtId="0" fontId="214" fillId="0" borderId="2" applyBorder="0" applyAlignment="0">
      <alignment horizontal="center" vertical="center"/>
    </xf>
    <xf numFmtId="0" fontId="215" fillId="0" borderId="0" applyNumberFormat="0" applyFill="0" applyBorder="0" applyAlignment="0" applyProtection="0">
      <alignment horizontal="centerContinuous"/>
    </xf>
    <xf numFmtId="0" fontId="194" fillId="0" borderId="51" applyNumberFormat="0" applyFill="0" applyBorder="0" applyAlignment="0" applyProtection="0">
      <alignment horizontal="center" vertical="center" wrapText="1"/>
    </xf>
    <xf numFmtId="0" fontId="216" fillId="0" borderId="0" applyNumberFormat="0" applyFill="0" applyBorder="0" applyAlignment="0" applyProtection="0"/>
    <xf numFmtId="0" fontId="217" fillId="0" borderId="52" applyNumberFormat="0" applyBorder="0" applyAlignment="0">
      <alignment vertical="center"/>
    </xf>
    <xf numFmtId="0" fontId="2" fillId="0" borderId="42" applyNumberFormat="0" applyFon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28" fillId="0" borderId="34"/>
    <xf numFmtId="0" fontId="17" fillId="0" borderId="40" applyNumberFormat="0" applyBorder="0" applyAlignment="0"/>
    <xf numFmtId="0" fontId="218" fillId="0" borderId="9" applyNumberFormat="0" applyBorder="0" applyAlignment="0">
      <alignment horizontal="center"/>
    </xf>
    <xf numFmtId="0" fontId="129" fillId="0" borderId="0" applyFont="0">
      <alignment horizontal="centerContinuous"/>
    </xf>
    <xf numFmtId="306" fontId="219" fillId="0" borderId="0" applyNumberFormat="0" applyFont="0" applyFill="0" applyBorder="0" applyAlignment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53" applyNumberFormat="0" applyAlignment="0">
      <alignment horizontal="center"/>
    </xf>
    <xf numFmtId="38" fontId="2" fillId="0" borderId="17" applyFont="0" applyFill="0" applyBorder="0" applyAlignment="0" applyProtection="0">
      <protection locked="0"/>
    </xf>
    <xf numFmtId="15" fontId="2" fillId="0" borderId="17" applyFont="0" applyFill="0" applyBorder="0" applyProtection="0">
      <alignment horizontal="center"/>
      <protection locked="0"/>
    </xf>
    <xf numFmtId="10" fontId="2" fillId="0" borderId="17" applyFont="0" applyFill="0" applyBorder="0" applyProtection="0">
      <alignment horizontal="center"/>
      <protection locked="0"/>
    </xf>
    <xf numFmtId="278" fontId="2" fillId="0" borderId="17" applyFont="0" applyFill="0" applyBorder="0" applyProtection="0">
      <alignment horizontal="center"/>
    </xf>
    <xf numFmtId="166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0" fontId="84" fillId="0" borderId="26">
      <alignment horizontal="center"/>
    </xf>
    <xf numFmtId="279" fontId="98" fillId="0" borderId="17"/>
    <xf numFmtId="0" fontId="124" fillId="27" borderId="17">
      <alignment horizontal="left"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9" fillId="0" borderId="0"/>
    <xf numFmtId="0" fontId="221" fillId="0" borderId="0" applyNumberForma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5" fillId="0" borderId="54" applyFont="0" applyBorder="0" applyAlignment="0">
      <alignment horizontal="center"/>
    </xf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224" fillId="0" borderId="10"/>
    <xf numFmtId="0" fontId="148" fillId="0" borderId="0"/>
    <xf numFmtId="0" fontId="2" fillId="0" borderId="0"/>
  </cellStyleXfs>
  <cellXfs count="240">
    <xf numFmtId="0" fontId="0" fillId="0" borderId="0" xfId="0"/>
    <xf numFmtId="0" fontId="3" fillId="0" borderId="0" xfId="2" applyFont="1" applyFill="1" applyBorder="1" applyAlignment="1">
      <alignment horizontal="left" wrapText="1"/>
    </xf>
    <xf numFmtId="0" fontId="4" fillId="0" borderId="0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left" vertical="center" wrapText="1"/>
    </xf>
    <xf numFmtId="0" fontId="10" fillId="0" borderId="0" xfId="2" applyFont="1" applyFill="1" applyAlignment="1">
      <alignment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11" fillId="0" borderId="0" xfId="2" applyFont="1" applyFill="1" applyBorder="1" applyAlignment="1">
      <alignment vertical="center" wrapText="1"/>
    </xf>
    <xf numFmtId="0" fontId="8" fillId="0" borderId="11" xfId="2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12" fillId="0" borderId="11" xfId="2" quotePrefix="1" applyNumberFormat="1" applyFont="1" applyFill="1" applyBorder="1" applyAlignment="1">
      <alignment horizontal="left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vertical="center" wrapText="1"/>
    </xf>
    <xf numFmtId="0" fontId="4" fillId="0" borderId="11" xfId="2" applyNumberFormat="1" applyFont="1" applyFill="1" applyBorder="1" applyAlignment="1">
      <alignment horizontal="left" vertical="center" wrapText="1"/>
    </xf>
    <xf numFmtId="0" fontId="12" fillId="0" borderId="11" xfId="2" applyFont="1" applyFill="1" applyBorder="1" applyAlignment="1">
      <alignment horizontal="center" vertical="center" wrapText="1"/>
    </xf>
    <xf numFmtId="3" fontId="8" fillId="0" borderId="12" xfId="3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 wrapText="1"/>
    </xf>
    <xf numFmtId="165" fontId="4" fillId="0" borderId="0" xfId="4" applyNumberFormat="1" applyFont="1" applyFill="1" applyAlignment="1">
      <alignment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 wrapText="1"/>
    </xf>
    <xf numFmtId="0" fontId="159" fillId="2" borderId="0" xfId="2" applyFont="1" applyFill="1" applyBorder="1" applyAlignment="1">
      <alignment vertical="center" wrapText="1"/>
    </xf>
    <xf numFmtId="0" fontId="159" fillId="0" borderId="0" xfId="2" applyFont="1" applyFill="1" applyBorder="1" applyAlignment="1">
      <alignment vertical="center" wrapText="1"/>
    </xf>
    <xf numFmtId="286" fontId="159" fillId="0" borderId="0" xfId="1152" applyNumberFormat="1" applyFont="1" applyFill="1" applyBorder="1" applyAlignment="1">
      <alignment vertical="center" wrapText="1"/>
    </xf>
    <xf numFmtId="0" fontId="159" fillId="2" borderId="0" xfId="2" applyFont="1" applyFill="1" applyAlignment="1">
      <alignment vertical="center" wrapText="1"/>
    </xf>
    <xf numFmtId="0" fontId="160" fillId="2" borderId="17" xfId="2" applyFont="1" applyFill="1" applyBorder="1" applyAlignment="1">
      <alignment horizontal="center" vertical="center" wrapText="1"/>
    </xf>
    <xf numFmtId="0" fontId="160" fillId="2" borderId="17" xfId="2" applyNumberFormat="1" applyFont="1" applyFill="1" applyBorder="1" applyAlignment="1">
      <alignment horizontal="center" vertical="center" wrapText="1"/>
    </xf>
    <xf numFmtId="0" fontId="163" fillId="2" borderId="17" xfId="2" applyNumberFormat="1" applyFont="1" applyFill="1" applyBorder="1" applyAlignment="1">
      <alignment horizontal="center" vertical="center" wrapText="1"/>
    </xf>
    <xf numFmtId="286" fontId="160" fillId="2" borderId="17" xfId="1152" applyNumberFormat="1" applyFont="1" applyFill="1" applyBorder="1" applyAlignment="1">
      <alignment horizontal="center" vertical="center" wrapText="1"/>
    </xf>
    <xf numFmtId="165" fontId="160" fillId="2" borderId="17" xfId="4" applyNumberFormat="1" applyFont="1" applyFill="1" applyBorder="1" applyAlignment="1">
      <alignment vertical="center" wrapText="1"/>
    </xf>
    <xf numFmtId="0" fontId="160" fillId="2" borderId="17" xfId="2" applyFont="1" applyFill="1" applyBorder="1" applyAlignment="1">
      <alignment vertical="center" wrapText="1"/>
    </xf>
    <xf numFmtId="0" fontId="160" fillId="2" borderId="10" xfId="2" applyFont="1" applyFill="1" applyBorder="1" applyAlignment="1">
      <alignment vertical="center" wrapText="1"/>
    </xf>
    <xf numFmtId="0" fontId="160" fillId="2" borderId="17" xfId="2" applyNumberFormat="1" applyFont="1" applyFill="1" applyBorder="1" applyAlignment="1">
      <alignment horizontal="left" vertical="center" wrapText="1"/>
    </xf>
    <xf numFmtId="0" fontId="163" fillId="2" borderId="17" xfId="2" applyNumberFormat="1" applyFont="1" applyFill="1" applyBorder="1" applyAlignment="1">
      <alignment horizontal="center" vertical="center"/>
    </xf>
    <xf numFmtId="286" fontId="160" fillId="2" borderId="17" xfId="1152" applyNumberFormat="1" applyFont="1" applyFill="1" applyBorder="1" applyAlignment="1">
      <alignment horizontal="center" vertical="center"/>
    </xf>
    <xf numFmtId="0" fontId="160" fillId="2" borderId="0" xfId="2" applyFont="1" applyFill="1" applyBorder="1" applyAlignment="1">
      <alignment vertical="center" wrapText="1"/>
    </xf>
    <xf numFmtId="43" fontId="160" fillId="2" borderId="0" xfId="2" applyNumberFormat="1" applyFont="1" applyFill="1" applyBorder="1" applyAlignment="1">
      <alignment vertical="center" wrapText="1"/>
    </xf>
    <xf numFmtId="165" fontId="160" fillId="2" borderId="0" xfId="2" applyNumberFormat="1" applyFont="1" applyFill="1" applyBorder="1" applyAlignment="1">
      <alignment vertical="center" wrapText="1"/>
    </xf>
    <xf numFmtId="165" fontId="160" fillId="2" borderId="17" xfId="4" applyNumberFormat="1" applyFont="1" applyFill="1" applyBorder="1" applyAlignment="1">
      <alignment horizontal="center" vertical="center" wrapText="1"/>
    </xf>
    <xf numFmtId="0" fontId="159" fillId="2" borderId="17" xfId="2" applyFont="1" applyFill="1" applyBorder="1" applyAlignment="1">
      <alignment horizontal="center" vertical="center" wrapText="1"/>
    </xf>
    <xf numFmtId="0" fontId="161" fillId="2" borderId="17" xfId="2" quotePrefix="1" applyNumberFormat="1" applyFont="1" applyFill="1" applyBorder="1" applyAlignment="1">
      <alignment horizontal="left" vertical="center" wrapText="1"/>
    </xf>
    <xf numFmtId="0" fontId="164" fillId="2" borderId="17" xfId="2" quotePrefix="1" applyNumberFormat="1" applyFont="1" applyFill="1" applyBorder="1" applyAlignment="1">
      <alignment horizontal="center" vertical="center" wrapText="1"/>
    </xf>
    <xf numFmtId="286" fontId="2" fillId="2" borderId="17" xfId="1152" applyNumberFormat="1" applyFont="1" applyFill="1" applyBorder="1"/>
    <xf numFmtId="165" fontId="159" fillId="2" borderId="17" xfId="4" applyNumberFormat="1" applyFont="1" applyFill="1" applyBorder="1" applyAlignment="1">
      <alignment vertical="center" wrapText="1"/>
    </xf>
    <xf numFmtId="0" fontId="165" fillId="2" borderId="17" xfId="2" applyFont="1" applyFill="1" applyBorder="1" applyAlignment="1">
      <alignment horizontal="center" vertical="center" wrapText="1"/>
    </xf>
    <xf numFmtId="0" fontId="161" fillId="2" borderId="17" xfId="2" applyNumberFormat="1" applyFont="1" applyFill="1" applyBorder="1" applyAlignment="1">
      <alignment horizontal="left" vertical="center" wrapText="1"/>
    </xf>
    <xf numFmtId="0" fontId="59" fillId="2" borderId="17" xfId="2" applyNumberFormat="1" applyFont="1" applyFill="1" applyBorder="1" applyAlignment="1">
      <alignment horizontal="left" vertical="center" wrapText="1"/>
    </xf>
    <xf numFmtId="0" fontId="59" fillId="2" borderId="17" xfId="2" quotePrefix="1" applyNumberFormat="1" applyFont="1" applyFill="1" applyBorder="1" applyAlignment="1">
      <alignment horizontal="center" vertical="center" wrapText="1"/>
    </xf>
    <xf numFmtId="286" fontId="164" fillId="2" borderId="17" xfId="1152" quotePrefix="1" applyNumberFormat="1" applyFont="1" applyFill="1" applyBorder="1" applyAlignment="1">
      <alignment horizontal="center" vertical="center" wrapText="1"/>
    </xf>
    <xf numFmtId="286" fontId="160" fillId="2" borderId="17" xfId="1152" applyNumberFormat="1" applyFont="1" applyFill="1" applyBorder="1" applyAlignment="1">
      <alignment vertical="center" wrapText="1"/>
    </xf>
    <xf numFmtId="286" fontId="161" fillId="2" borderId="17" xfId="1152" quotePrefix="1" applyNumberFormat="1" applyFont="1" applyFill="1" applyBorder="1" applyAlignment="1">
      <alignment horizontal="center" vertical="center" wrapText="1"/>
    </xf>
    <xf numFmtId="286" fontId="159" fillId="2" borderId="17" xfId="1152" applyNumberFormat="1" applyFont="1" applyFill="1" applyBorder="1" applyAlignment="1">
      <alignment vertical="center" wrapText="1"/>
    </xf>
    <xf numFmtId="0" fontId="161" fillId="2" borderId="17" xfId="2" applyFont="1" applyFill="1" applyBorder="1" applyAlignment="1">
      <alignment vertical="center" wrapText="1"/>
    </xf>
    <xf numFmtId="0" fontId="161" fillId="2" borderId="0" xfId="2" applyFont="1" applyFill="1" applyBorder="1" applyAlignment="1">
      <alignment vertical="center" wrapText="1"/>
    </xf>
    <xf numFmtId="0" fontId="159" fillId="2" borderId="17" xfId="2" applyNumberFormat="1" applyFont="1" applyFill="1" applyBorder="1" applyAlignment="1">
      <alignment horizontal="left" vertical="center" wrapText="1"/>
    </xf>
    <xf numFmtId="165" fontId="159" fillId="2" borderId="17" xfId="4" applyNumberFormat="1" applyFont="1" applyFill="1" applyBorder="1" applyAlignment="1">
      <alignment horizontal="center" vertical="center" wrapText="1"/>
    </xf>
    <xf numFmtId="0" fontId="161" fillId="2" borderId="17" xfId="2" applyFont="1" applyFill="1" applyBorder="1" applyAlignment="1">
      <alignment horizontal="center" vertical="center" wrapText="1"/>
    </xf>
    <xf numFmtId="0" fontId="59" fillId="2" borderId="17" xfId="2" quotePrefix="1" applyNumberFormat="1" applyFont="1" applyFill="1" applyBorder="1" applyAlignment="1">
      <alignment horizontal="left" vertical="center" wrapText="1"/>
    </xf>
    <xf numFmtId="0" fontId="59" fillId="2" borderId="17" xfId="2" applyNumberFormat="1" applyFont="1" applyFill="1" applyBorder="1" applyAlignment="1">
      <alignment horizontal="center" vertical="center" wrapText="1"/>
    </xf>
    <xf numFmtId="286" fontId="159" fillId="2" borderId="17" xfId="1152" applyNumberFormat="1" applyFont="1" applyFill="1" applyBorder="1" applyAlignment="1">
      <alignment horizontal="center" vertical="center" wrapText="1"/>
    </xf>
    <xf numFmtId="3" fontId="160" fillId="2" borderId="17" xfId="3" applyNumberFormat="1" applyFont="1" applyFill="1" applyBorder="1" applyAlignment="1">
      <alignment vertical="center"/>
    </xf>
    <xf numFmtId="3" fontId="163" fillId="2" borderId="17" xfId="3" applyNumberFormat="1" applyFont="1" applyFill="1" applyBorder="1" applyAlignment="1">
      <alignment horizontal="center" vertical="center"/>
    </xf>
    <xf numFmtId="165" fontId="161" fillId="2" borderId="0" xfId="2" applyNumberFormat="1" applyFont="1" applyFill="1" applyBorder="1" applyAlignment="1">
      <alignment vertical="center" wrapText="1"/>
    </xf>
    <xf numFmtId="164" fontId="160" fillId="2" borderId="17" xfId="4" applyFont="1" applyFill="1" applyBorder="1" applyAlignment="1">
      <alignment vertical="center" wrapText="1"/>
    </xf>
    <xf numFmtId="164" fontId="159" fillId="2" borderId="17" xfId="4" applyFont="1" applyFill="1" applyBorder="1" applyAlignment="1">
      <alignment horizontal="center" vertical="center" wrapText="1"/>
    </xf>
    <xf numFmtId="164" fontId="160" fillId="2" borderId="0" xfId="2" applyNumberFormat="1" applyFont="1" applyFill="1" applyBorder="1" applyAlignment="1">
      <alignment vertical="center" wrapText="1"/>
    </xf>
    <xf numFmtId="0" fontId="160" fillId="2" borderId="17" xfId="2" applyNumberFormat="1" applyFont="1" applyFill="1" applyBorder="1" applyAlignment="1">
      <alignment horizontal="left" vertical="center"/>
    </xf>
    <xf numFmtId="286" fontId="59" fillId="2" borderId="17" xfId="1152" applyNumberFormat="1" applyFont="1" applyFill="1" applyBorder="1"/>
    <xf numFmtId="287" fontId="159" fillId="2" borderId="17" xfId="1152" applyNumberFormat="1" applyFont="1" applyFill="1" applyBorder="1" applyAlignment="1">
      <alignment vertical="center" wrapText="1"/>
    </xf>
    <xf numFmtId="0" fontId="159" fillId="2" borderId="0" xfId="2" applyFont="1" applyFill="1" applyAlignment="1">
      <alignment horizontal="center" vertical="center" wrapText="1"/>
    </xf>
    <xf numFmtId="0" fontId="159" fillId="2" borderId="0" xfId="2" applyFont="1" applyFill="1" applyAlignment="1">
      <alignment horizontal="left" vertical="center" wrapText="1"/>
    </xf>
    <xf numFmtId="0" fontId="59" fillId="2" borderId="0" xfId="2" applyFont="1" applyFill="1" applyAlignment="1">
      <alignment horizontal="center" vertical="center" wrapText="1"/>
    </xf>
    <xf numFmtId="286" fontId="159" fillId="2" borderId="0" xfId="1152" applyNumberFormat="1" applyFont="1" applyFill="1" applyAlignment="1">
      <alignment horizontal="center" vertical="center" wrapText="1"/>
    </xf>
    <xf numFmtId="164" fontId="159" fillId="2" borderId="0" xfId="4" applyFont="1" applyFill="1" applyAlignment="1">
      <alignment horizontal="center" vertical="center" wrapText="1"/>
    </xf>
    <xf numFmtId="164" fontId="159" fillId="2" borderId="0" xfId="4" applyFont="1" applyFill="1" applyAlignment="1">
      <alignment vertical="center" wrapText="1"/>
    </xf>
    <xf numFmtId="165" fontId="159" fillId="2" borderId="0" xfId="4" applyNumberFormat="1" applyFont="1" applyFill="1" applyAlignment="1">
      <alignment horizontal="center" vertical="center" wrapText="1"/>
    </xf>
    <xf numFmtId="0" fontId="166" fillId="0" borderId="0" xfId="1156"/>
    <xf numFmtId="9" fontId="166" fillId="0" borderId="0" xfId="1156" applyNumberFormat="1"/>
    <xf numFmtId="0" fontId="168" fillId="0" borderId="0" xfId="1156" applyFont="1"/>
    <xf numFmtId="0" fontId="159" fillId="0" borderId="17" xfId="1156" applyFont="1" applyBorder="1" applyAlignment="1">
      <alignment horizontal="center" vertical="center" wrapText="1"/>
    </xf>
    <xf numFmtId="0" fontId="168" fillId="0" borderId="9" xfId="1156" applyFont="1" applyBorder="1" applyAlignment="1">
      <alignment horizontal="center" vertical="center" wrapText="1"/>
    </xf>
    <xf numFmtId="0" fontId="168" fillId="0" borderId="9" xfId="1156" applyFont="1" applyBorder="1" applyAlignment="1">
      <alignment horizontal="left" vertical="center" wrapText="1"/>
    </xf>
    <xf numFmtId="3" fontId="8" fillId="0" borderId="9" xfId="1156" applyNumberFormat="1" applyFont="1" applyBorder="1" applyAlignment="1">
      <alignment horizontal="center" vertical="center" wrapText="1"/>
    </xf>
    <xf numFmtId="4" fontId="168" fillId="0" borderId="9" xfId="1156" applyNumberFormat="1" applyFont="1" applyBorder="1" applyAlignment="1">
      <alignment horizontal="right" vertical="center" wrapText="1"/>
    </xf>
    <xf numFmtId="3" fontId="168" fillId="0" borderId="9" xfId="1156" applyNumberFormat="1" applyFont="1" applyBorder="1" applyAlignment="1">
      <alignment horizontal="right" vertical="center" wrapText="1"/>
    </xf>
    <xf numFmtId="3" fontId="169" fillId="0" borderId="9" xfId="1156" applyNumberFormat="1" applyFont="1" applyBorder="1" applyAlignment="1">
      <alignment horizontal="center" vertical="center" wrapText="1"/>
    </xf>
    <xf numFmtId="0" fontId="168" fillId="0" borderId="40" xfId="1156" applyFont="1" applyBorder="1" applyAlignment="1">
      <alignment horizontal="center" vertical="center" wrapText="1"/>
    </xf>
    <xf numFmtId="0" fontId="168" fillId="0" borderId="40" xfId="1156" applyFont="1" applyBorder="1" applyAlignment="1">
      <alignment horizontal="left" vertical="center" wrapText="1"/>
    </xf>
    <xf numFmtId="3" fontId="8" fillId="0" borderId="40" xfId="1156" applyNumberFormat="1" applyFont="1" applyBorder="1" applyAlignment="1">
      <alignment horizontal="center" vertical="center" wrapText="1"/>
    </xf>
    <xf numFmtId="4" fontId="168" fillId="0" borderId="40" xfId="1156" applyNumberFormat="1" applyFont="1" applyBorder="1" applyAlignment="1">
      <alignment horizontal="right" vertical="center" wrapText="1"/>
    </xf>
    <xf numFmtId="3" fontId="168" fillId="0" borderId="40" xfId="1156" applyNumberFormat="1" applyFont="1" applyBorder="1" applyAlignment="1">
      <alignment horizontal="right" vertical="center" wrapText="1"/>
    </xf>
    <xf numFmtId="3" fontId="169" fillId="0" borderId="40" xfId="1156" applyNumberFormat="1" applyFont="1" applyBorder="1" applyAlignment="1">
      <alignment horizontal="center" vertical="center" wrapText="1"/>
    </xf>
    <xf numFmtId="3" fontId="168" fillId="0" borderId="0" xfId="1156" applyNumberFormat="1" applyFont="1"/>
    <xf numFmtId="4" fontId="168" fillId="0" borderId="40" xfId="1156" applyNumberFormat="1" applyFont="1" applyBorder="1" applyAlignment="1">
      <alignment horizontal="right" vertical="center"/>
    </xf>
    <xf numFmtId="0" fontId="7" fillId="0" borderId="40" xfId="1156" applyFont="1" applyBorder="1" applyAlignment="1">
      <alignment horizontal="center" vertical="center" wrapText="1"/>
    </xf>
    <xf numFmtId="0" fontId="7" fillId="0" borderId="40" xfId="1156" applyFont="1" applyBorder="1" applyAlignment="1">
      <alignment horizontal="left" vertical="center" wrapText="1"/>
    </xf>
    <xf numFmtId="3" fontId="4" fillId="0" borderId="40" xfId="1156" applyNumberFormat="1" applyFont="1" applyBorder="1" applyAlignment="1">
      <alignment horizontal="center" vertical="center" wrapText="1"/>
    </xf>
    <xf numFmtId="4" fontId="7" fillId="0" borderId="40" xfId="1156" applyNumberFormat="1" applyFont="1" applyBorder="1" applyAlignment="1">
      <alignment horizontal="right" vertical="center" wrapText="1"/>
    </xf>
    <xf numFmtId="3" fontId="157" fillId="0" borderId="40" xfId="1157" applyNumberFormat="1" applyFont="1" applyBorder="1" applyAlignment="1">
      <alignment horizontal="right" vertical="center" wrapText="1"/>
    </xf>
    <xf numFmtId="3" fontId="170" fillId="0" borderId="40" xfId="1156" applyNumberFormat="1" applyFont="1" applyBorder="1" applyAlignment="1">
      <alignment horizontal="center" vertical="center" wrapText="1"/>
    </xf>
    <xf numFmtId="0" fontId="7" fillId="0" borderId="0" xfId="1156" applyFont="1"/>
    <xf numFmtId="3" fontId="7" fillId="0" borderId="0" xfId="1156" applyNumberFormat="1" applyFont="1"/>
    <xf numFmtId="0" fontId="166" fillId="0" borderId="40" xfId="1156" applyBorder="1" applyAlignment="1">
      <alignment horizontal="center" vertical="center" wrapText="1"/>
    </xf>
    <xf numFmtId="0" fontId="166" fillId="0" borderId="40" xfId="1156" applyFill="1" applyBorder="1" applyAlignment="1">
      <alignment horizontal="left" vertical="center" wrapText="1"/>
    </xf>
    <xf numFmtId="165" fontId="171" fillId="0" borderId="40" xfId="1157" applyNumberFormat="1" applyFont="1" applyBorder="1" applyAlignment="1">
      <alignment horizontal="center" vertical="center" wrapText="1"/>
    </xf>
    <xf numFmtId="3" fontId="7" fillId="0" borderId="40" xfId="1156" applyNumberFormat="1" applyFont="1" applyBorder="1" applyAlignment="1">
      <alignment horizontal="right" vertical="center" wrapText="1"/>
    </xf>
    <xf numFmtId="3" fontId="172" fillId="0" borderId="40" xfId="1156" applyNumberFormat="1" applyFont="1" applyBorder="1" applyAlignment="1">
      <alignment horizontal="center" vertical="center" wrapText="1"/>
    </xf>
    <xf numFmtId="4" fontId="166" fillId="0" borderId="0" xfId="1156" applyNumberFormat="1"/>
    <xf numFmtId="3" fontId="166" fillId="0" borderId="0" xfId="1156" applyNumberFormat="1"/>
    <xf numFmtId="0" fontId="166" fillId="0" borderId="40" xfId="1156" applyBorder="1" applyAlignment="1">
      <alignment horizontal="left" vertical="center" wrapText="1"/>
    </xf>
    <xf numFmtId="0" fontId="4" fillId="0" borderId="40" xfId="1156" applyFont="1" applyBorder="1" applyAlignment="1">
      <alignment horizontal="center" vertical="center" wrapText="1"/>
    </xf>
    <xf numFmtId="3" fontId="7" fillId="0" borderId="40" xfId="1156" applyNumberFormat="1" applyFont="1" applyBorder="1" applyAlignment="1">
      <alignment horizontal="right" vertical="center"/>
    </xf>
    <xf numFmtId="4" fontId="157" fillId="0" borderId="40" xfId="1157" applyNumberFormat="1" applyFont="1" applyBorder="1" applyAlignment="1">
      <alignment horizontal="right" vertical="center" wrapText="1"/>
    </xf>
    <xf numFmtId="0" fontId="166" fillId="0" borderId="40" xfId="1156" applyFill="1" applyBorder="1" applyAlignment="1">
      <alignment horizontal="center" vertical="center" wrapText="1"/>
    </xf>
    <xf numFmtId="0" fontId="173" fillId="0" borderId="40" xfId="1156" applyFont="1" applyFill="1" applyBorder="1" applyAlignment="1">
      <alignment horizontal="left" vertical="center" wrapText="1"/>
    </xf>
    <xf numFmtId="165" fontId="171" fillId="0" borderId="40" xfId="1157" applyNumberFormat="1" applyFont="1" applyFill="1" applyBorder="1" applyAlignment="1">
      <alignment horizontal="center" vertical="center" wrapText="1"/>
    </xf>
    <xf numFmtId="4" fontId="157" fillId="0" borderId="40" xfId="1157" applyNumberFormat="1" applyFont="1" applyFill="1" applyBorder="1" applyAlignment="1">
      <alignment horizontal="right" vertical="center" wrapText="1"/>
    </xf>
    <xf numFmtId="3" fontId="157" fillId="0" borderId="40" xfId="1157" applyNumberFormat="1" applyFont="1" applyFill="1" applyBorder="1" applyAlignment="1">
      <alignment horizontal="right" vertical="center" wrapText="1"/>
    </xf>
    <xf numFmtId="3" fontId="7" fillId="0" borderId="40" xfId="1156" applyNumberFormat="1" applyFont="1" applyFill="1" applyBorder="1" applyAlignment="1">
      <alignment horizontal="right" vertical="center" wrapText="1"/>
    </xf>
    <xf numFmtId="3" fontId="172" fillId="0" borderId="40" xfId="1156" applyNumberFormat="1" applyFont="1" applyFill="1" applyBorder="1" applyAlignment="1">
      <alignment horizontal="center" vertical="center" wrapText="1"/>
    </xf>
    <xf numFmtId="0" fontId="166" fillId="0" borderId="0" xfId="1156" applyFill="1"/>
    <xf numFmtId="0" fontId="173" fillId="0" borderId="40" xfId="1156" applyFont="1" applyBorder="1" applyAlignment="1">
      <alignment horizontal="left" vertical="center" wrapText="1"/>
    </xf>
    <xf numFmtId="3" fontId="8" fillId="0" borderId="40" xfId="1156" applyNumberFormat="1" applyFont="1" applyBorder="1" applyAlignment="1">
      <alignment horizontal="right" vertical="center" wrapText="1"/>
    </xf>
    <xf numFmtId="4" fontId="7" fillId="0" borderId="40" xfId="1156" applyNumberFormat="1" applyFont="1" applyFill="1" applyBorder="1" applyAlignment="1">
      <alignment horizontal="right" vertical="center" wrapText="1"/>
    </xf>
    <xf numFmtId="3" fontId="4" fillId="0" borderId="40" xfId="1156" applyNumberFormat="1" applyFont="1" applyFill="1" applyBorder="1" applyAlignment="1">
      <alignment horizontal="center" vertical="center" wrapText="1"/>
    </xf>
    <xf numFmtId="0" fontId="168" fillId="0" borderId="40" xfId="1156" applyFont="1" applyFill="1" applyBorder="1" applyAlignment="1">
      <alignment horizontal="center" vertical="center" wrapText="1"/>
    </xf>
    <xf numFmtId="0" fontId="168" fillId="0" borderId="40" xfId="1156" applyFont="1" applyFill="1" applyBorder="1" applyAlignment="1">
      <alignment horizontal="left" vertical="center" wrapText="1"/>
    </xf>
    <xf numFmtId="3" fontId="8" fillId="0" borderId="40" xfId="1156" applyNumberFormat="1" applyFont="1" applyFill="1" applyBorder="1" applyAlignment="1">
      <alignment horizontal="center" vertical="center" wrapText="1"/>
    </xf>
    <xf numFmtId="4" fontId="168" fillId="0" borderId="40" xfId="1156" applyNumberFormat="1" applyFont="1" applyFill="1" applyBorder="1" applyAlignment="1">
      <alignment horizontal="right" vertical="center" wrapText="1"/>
    </xf>
    <xf numFmtId="3" fontId="168" fillId="0" borderId="40" xfId="1156" applyNumberFormat="1" applyFont="1" applyFill="1" applyBorder="1" applyAlignment="1">
      <alignment horizontal="right" vertical="center" wrapText="1"/>
    </xf>
    <xf numFmtId="3" fontId="8" fillId="0" borderId="40" xfId="1156" applyNumberFormat="1" applyFont="1" applyFill="1" applyBorder="1" applyAlignment="1">
      <alignment horizontal="right" vertical="center" wrapText="1"/>
    </xf>
    <xf numFmtId="0" fontId="168" fillId="0" borderId="0" xfId="1156" applyFont="1" applyFill="1"/>
    <xf numFmtId="0" fontId="166" fillId="0" borderId="41" xfId="1156" applyBorder="1" applyAlignment="1">
      <alignment horizontal="center" vertical="center" wrapText="1"/>
    </xf>
    <xf numFmtId="0" fontId="166" fillId="0" borderId="41" xfId="1156" applyBorder="1" applyAlignment="1">
      <alignment horizontal="left" vertical="center" wrapText="1"/>
    </xf>
    <xf numFmtId="3" fontId="4" fillId="0" borderId="41" xfId="1156" applyNumberFormat="1" applyFont="1" applyBorder="1" applyAlignment="1">
      <alignment horizontal="center" vertical="center" wrapText="1"/>
    </xf>
    <xf numFmtId="4" fontId="7" fillId="0" borderId="41" xfId="1156" applyNumberFormat="1" applyFont="1" applyBorder="1" applyAlignment="1">
      <alignment horizontal="right" vertical="center" wrapText="1"/>
    </xf>
    <xf numFmtId="3" fontId="7" fillId="0" borderId="41" xfId="1156" applyNumberFormat="1" applyFont="1" applyBorder="1" applyAlignment="1">
      <alignment horizontal="right" vertical="center" wrapText="1"/>
    </xf>
    <xf numFmtId="3" fontId="172" fillId="0" borderId="41" xfId="1156" applyNumberFormat="1" applyFont="1" applyBorder="1" applyAlignment="1">
      <alignment horizontal="center" vertical="center" wrapText="1"/>
    </xf>
    <xf numFmtId="0" fontId="166" fillId="0" borderId="0" xfId="1156" applyAlignment="1">
      <alignment horizontal="center"/>
    </xf>
    <xf numFmtId="0" fontId="171" fillId="0" borderId="0" xfId="2" applyFont="1" applyFill="1" applyBorder="1" applyAlignment="1">
      <alignment vertical="center" wrapText="1"/>
    </xf>
    <xf numFmtId="164" fontId="171" fillId="0" borderId="0" xfId="2" applyNumberFormat="1" applyFont="1" applyFill="1" applyBorder="1" applyAlignment="1">
      <alignment horizontal="center" vertical="center" wrapText="1"/>
    </xf>
    <xf numFmtId="164" fontId="193" fillId="0" borderId="0" xfId="4" applyFont="1" applyFill="1" applyBorder="1" applyAlignment="1">
      <alignment vertical="center" wrapText="1"/>
    </xf>
    <xf numFmtId="0" fontId="225" fillId="0" borderId="1" xfId="2" applyFont="1" applyFill="1" applyBorder="1" applyAlignment="1">
      <alignment horizontal="right"/>
    </xf>
    <xf numFmtId="0" fontId="226" fillId="0" borderId="0" xfId="2" applyFont="1" applyFill="1" applyAlignment="1">
      <alignment vertical="center" wrapText="1"/>
    </xf>
    <xf numFmtId="0" fontId="193" fillId="0" borderId="9" xfId="2" applyNumberFormat="1" applyFont="1" applyFill="1" applyBorder="1" applyAlignment="1">
      <alignment horizontal="center" vertical="center" wrapText="1"/>
    </xf>
    <xf numFmtId="165" fontId="227" fillId="0" borderId="9" xfId="4" applyNumberFormat="1" applyFont="1" applyFill="1" applyBorder="1" applyAlignment="1">
      <alignment horizontal="center" vertical="center" wrapText="1"/>
    </xf>
    <xf numFmtId="0" fontId="228" fillId="0" borderId="10" xfId="2" applyFont="1" applyFill="1" applyBorder="1" applyAlignment="1">
      <alignment vertical="center" wrapText="1"/>
    </xf>
    <xf numFmtId="0" fontId="193" fillId="0" borderId="11" xfId="2" applyNumberFormat="1" applyFont="1" applyFill="1" applyBorder="1" applyAlignment="1">
      <alignment horizontal="center" vertical="center"/>
    </xf>
    <xf numFmtId="164" fontId="171" fillId="0" borderId="11" xfId="4" applyFont="1" applyFill="1" applyBorder="1" applyAlignment="1">
      <alignment horizontal="center" vertical="center" wrapText="1"/>
    </xf>
    <xf numFmtId="0" fontId="228" fillId="0" borderId="0" xfId="2" applyFont="1" applyFill="1" applyBorder="1" applyAlignment="1">
      <alignment vertical="center" wrapText="1"/>
    </xf>
    <xf numFmtId="0" fontId="193" fillId="0" borderId="11" xfId="2" applyNumberFormat="1" applyFont="1" applyFill="1" applyBorder="1" applyAlignment="1">
      <alignment horizontal="center" vertical="center" wrapText="1"/>
    </xf>
    <xf numFmtId="0" fontId="229" fillId="0" borderId="11" xfId="2" quotePrefix="1" applyNumberFormat="1" applyFont="1" applyFill="1" applyBorder="1" applyAlignment="1">
      <alignment horizontal="center" vertical="center" wrapText="1"/>
    </xf>
    <xf numFmtId="164" fontId="171" fillId="0" borderId="11" xfId="4" applyFont="1" applyFill="1" applyBorder="1" applyAlignment="1">
      <alignment vertical="center" wrapText="1"/>
    </xf>
    <xf numFmtId="164" fontId="229" fillId="0" borderId="11" xfId="4" applyFont="1" applyFill="1" applyBorder="1" applyAlignment="1">
      <alignment horizontal="center" vertical="center" wrapText="1"/>
    </xf>
    <xf numFmtId="0" fontId="230" fillId="0" borderId="0" xfId="2" applyFont="1" applyFill="1" applyBorder="1" applyAlignment="1">
      <alignment vertical="center" wrapText="1"/>
    </xf>
    <xf numFmtId="0" fontId="171" fillId="0" borderId="11" xfId="2" applyNumberFormat="1" applyFont="1" applyFill="1" applyBorder="1" applyAlignment="1">
      <alignment horizontal="center" vertical="center" wrapText="1"/>
    </xf>
    <xf numFmtId="3" fontId="193" fillId="0" borderId="13" xfId="3" applyNumberFormat="1" applyFont="1" applyFill="1" applyBorder="1" applyAlignment="1">
      <alignment horizontal="center" vertical="center"/>
    </xf>
    <xf numFmtId="0" fontId="171" fillId="2" borderId="11" xfId="2" applyNumberFormat="1" applyFont="1" applyFill="1" applyBorder="1" applyAlignment="1">
      <alignment horizontal="center" vertical="center" wrapText="1"/>
    </xf>
    <xf numFmtId="0" fontId="171" fillId="0" borderId="0" xfId="2" applyFont="1" applyFill="1" applyAlignment="1">
      <alignment vertical="center" wrapText="1"/>
    </xf>
    <xf numFmtId="165" fontId="171" fillId="0" borderId="0" xfId="4" applyNumberFormat="1" applyFont="1" applyFill="1" applyAlignment="1">
      <alignment vertical="center" wrapText="1"/>
    </xf>
    <xf numFmtId="0" fontId="171" fillId="0" borderId="0" xfId="2" applyFont="1" applyFill="1" applyAlignment="1">
      <alignment horizontal="center" vertical="center"/>
    </xf>
    <xf numFmtId="164" fontId="171" fillId="0" borderId="0" xfId="4" applyFont="1" applyFill="1" applyAlignment="1">
      <alignment horizontal="center" vertical="center" wrapText="1"/>
    </xf>
    <xf numFmtId="164" fontId="171" fillId="0" borderId="0" xfId="4" applyFont="1" applyFill="1" applyAlignment="1">
      <alignment vertical="center" wrapText="1"/>
    </xf>
    <xf numFmtId="165" fontId="44" fillId="0" borderId="0" xfId="4" applyNumberFormat="1" applyFont="1" applyFill="1" applyAlignment="1">
      <alignment horizontal="center" vertical="center" wrapText="1"/>
    </xf>
    <xf numFmtId="0" fontId="171" fillId="0" borderId="0" xfId="2" applyFont="1" applyFill="1" applyAlignment="1">
      <alignment horizontal="center" vertical="center" wrapText="1"/>
    </xf>
    <xf numFmtId="4" fontId="229" fillId="0" borderId="11" xfId="2" quotePrefix="1" applyNumberFormat="1" applyFont="1" applyFill="1" applyBorder="1" applyAlignment="1">
      <alignment horizontal="center" vertical="center" wrapText="1"/>
    </xf>
    <xf numFmtId="4" fontId="225" fillId="0" borderId="11" xfId="2" quotePrefix="1" applyNumberFormat="1" applyFont="1" applyFill="1" applyBorder="1" applyAlignment="1">
      <alignment horizontal="center" vertical="center" wrapText="1"/>
    </xf>
    <xf numFmtId="164" fontId="193" fillId="0" borderId="11" xfId="4" applyFont="1" applyFill="1" applyBorder="1" applyAlignment="1">
      <alignment horizontal="center" vertical="center" wrapText="1"/>
    </xf>
    <xf numFmtId="4" fontId="193" fillId="0" borderId="11" xfId="2" applyNumberFormat="1" applyFont="1" applyFill="1" applyBorder="1" applyAlignment="1">
      <alignment horizontal="center" vertical="center" wrapText="1"/>
    </xf>
    <xf numFmtId="4" fontId="171" fillId="0" borderId="11" xfId="2" applyNumberFormat="1" applyFont="1" applyFill="1" applyBorder="1" applyAlignment="1">
      <alignment horizontal="center" vertical="center" wrapText="1"/>
    </xf>
    <xf numFmtId="4" fontId="229" fillId="0" borderId="11" xfId="2" applyNumberFormat="1" applyFont="1" applyFill="1" applyBorder="1" applyAlignment="1">
      <alignment horizontal="center" vertical="center" wrapText="1"/>
    </xf>
    <xf numFmtId="286" fontId="171" fillId="0" borderId="11" xfId="1" applyNumberFormat="1" applyFont="1" applyFill="1" applyBorder="1" applyAlignment="1">
      <alignment horizontal="center" vertical="center" wrapText="1"/>
    </xf>
    <xf numFmtId="4" fontId="171" fillId="0" borderId="5" xfId="2" applyNumberFormat="1" applyFont="1" applyFill="1" applyBorder="1" applyAlignment="1">
      <alignment horizontal="center" vertical="center" wrapText="1"/>
    </xf>
    <xf numFmtId="3" fontId="171" fillId="0" borderId="11" xfId="2" applyNumberFormat="1" applyFont="1" applyFill="1" applyBorder="1" applyAlignment="1">
      <alignment horizontal="center" vertical="center" wrapText="1"/>
    </xf>
    <xf numFmtId="0" fontId="4" fillId="0" borderId="11" xfId="2" quotePrefix="1" applyNumberFormat="1" applyFont="1" applyFill="1" applyBorder="1" applyAlignment="1">
      <alignment horizontal="left" vertical="center" wrapText="1"/>
    </xf>
    <xf numFmtId="4" fontId="193" fillId="0" borderId="11" xfId="2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horizontal="left" vertical="center" wrapText="1"/>
    </xf>
    <xf numFmtId="0" fontId="193" fillId="0" borderId="5" xfId="2" applyNumberFormat="1" applyFont="1" applyFill="1" applyBorder="1" applyAlignment="1">
      <alignment horizontal="center" vertical="center" wrapText="1"/>
    </xf>
    <xf numFmtId="164" fontId="171" fillId="0" borderId="5" xfId="4" applyFont="1" applyFill="1" applyBorder="1" applyAlignment="1">
      <alignment horizontal="center" vertical="center" wrapText="1"/>
    </xf>
    <xf numFmtId="0" fontId="8" fillId="0" borderId="40" xfId="2" applyFont="1" applyFill="1" applyBorder="1" applyAlignment="1">
      <alignment horizontal="center" vertical="center" wrapText="1"/>
    </xf>
    <xf numFmtId="0" fontId="4" fillId="0" borderId="40" xfId="2" applyNumberFormat="1" applyFont="1" applyFill="1" applyBorder="1" applyAlignment="1">
      <alignment horizontal="left" vertical="center" wrapText="1"/>
    </xf>
    <xf numFmtId="0" fontId="171" fillId="2" borderId="40" xfId="2" applyNumberFormat="1" applyFont="1" applyFill="1" applyBorder="1" applyAlignment="1">
      <alignment horizontal="center" vertical="center" wrapText="1"/>
    </xf>
    <xf numFmtId="0" fontId="171" fillId="0" borderId="40" xfId="2" applyNumberFormat="1" applyFont="1" applyFill="1" applyBorder="1" applyAlignment="1">
      <alignment horizontal="center" vertical="center" wrapText="1"/>
    </xf>
    <xf numFmtId="164" fontId="171" fillId="0" borderId="40" xfId="4" applyFont="1" applyFill="1" applyBorder="1" applyAlignment="1">
      <alignment horizontal="center" vertical="center" wrapText="1"/>
    </xf>
    <xf numFmtId="0" fontId="4" fillId="0" borderId="40" xfId="2" applyFont="1" applyFill="1" applyBorder="1" applyAlignment="1">
      <alignment horizontal="center" vertical="center" wrapText="1"/>
    </xf>
    <xf numFmtId="165" fontId="44" fillId="0" borderId="40" xfId="4" applyNumberFormat="1" applyFont="1" applyFill="1" applyBorder="1" applyAlignment="1">
      <alignment horizontal="center" vertical="center" wrapText="1"/>
    </xf>
    <xf numFmtId="0" fontId="4" fillId="0" borderId="41" xfId="2" applyFont="1" applyFill="1" applyBorder="1" applyAlignment="1">
      <alignment horizontal="center" vertical="center"/>
    </xf>
    <xf numFmtId="0" fontId="4" fillId="0" borderId="41" xfId="2" quotePrefix="1" applyNumberFormat="1" applyFont="1" applyFill="1" applyBorder="1" applyAlignment="1">
      <alignment horizontal="left" vertical="center" wrapText="1"/>
    </xf>
    <xf numFmtId="0" fontId="171" fillId="0" borderId="41" xfId="2" applyNumberFormat="1" applyFont="1" applyFill="1" applyBorder="1" applyAlignment="1">
      <alignment horizontal="center" vertical="center" wrapText="1"/>
    </xf>
    <xf numFmtId="165" fontId="44" fillId="0" borderId="41" xfId="4" applyNumberFormat="1" applyFont="1" applyFill="1" applyBorder="1" applyAlignment="1">
      <alignment horizontal="center" vertical="center"/>
    </xf>
    <xf numFmtId="4" fontId="171" fillId="0" borderId="40" xfId="2" applyNumberFormat="1" applyFont="1" applyFill="1" applyBorder="1" applyAlignment="1">
      <alignment horizontal="center" vertical="center" wrapText="1"/>
    </xf>
    <xf numFmtId="4" fontId="229" fillId="0" borderId="41" xfId="2" applyNumberFormat="1" applyFont="1" applyFill="1" applyBorder="1" applyAlignment="1">
      <alignment horizontal="center" vertical="center"/>
    </xf>
    <xf numFmtId="4" fontId="193" fillId="0" borderId="5" xfId="2" applyNumberFormat="1" applyFont="1" applyFill="1" applyBorder="1" applyAlignment="1">
      <alignment horizontal="center" vertical="center" wrapText="1"/>
    </xf>
    <xf numFmtId="4" fontId="193" fillId="0" borderId="9" xfId="2" applyNumberFormat="1" applyFont="1" applyFill="1" applyBorder="1" applyAlignment="1">
      <alignment horizontal="center" vertical="center" wrapText="1"/>
    </xf>
    <xf numFmtId="4" fontId="228" fillId="0" borderId="0" xfId="2" applyNumberFormat="1" applyFont="1" applyFill="1" applyBorder="1" applyAlignment="1">
      <alignment vertical="center" wrapText="1"/>
    </xf>
    <xf numFmtId="0" fontId="225" fillId="0" borderId="0" xfId="2" applyFont="1" applyFill="1" applyBorder="1" applyAlignment="1">
      <alignment horizontal="right"/>
    </xf>
    <xf numFmtId="165" fontId="193" fillId="0" borderId="0" xfId="4" applyNumberFormat="1" applyFont="1" applyFill="1" applyBorder="1" applyAlignment="1">
      <alignment horizontal="center" vertical="center" wrapText="1"/>
    </xf>
    <xf numFmtId="165" fontId="227" fillId="0" borderId="10" xfId="4" applyNumberFormat="1" applyFont="1" applyFill="1" applyBorder="1" applyAlignment="1">
      <alignment horizontal="center" vertical="center" wrapText="1"/>
    </xf>
    <xf numFmtId="164" fontId="171" fillId="0" borderId="0" xfId="4" applyFont="1" applyFill="1" applyBorder="1" applyAlignment="1">
      <alignment horizontal="center" vertical="center" wrapText="1"/>
    </xf>
    <xf numFmtId="164" fontId="193" fillId="0" borderId="0" xfId="4" applyFont="1" applyFill="1" applyBorder="1" applyAlignment="1">
      <alignment horizontal="center" vertical="center" wrapText="1"/>
    </xf>
    <xf numFmtId="164" fontId="229" fillId="0" borderId="0" xfId="4" applyFont="1" applyFill="1" applyBorder="1" applyAlignment="1">
      <alignment horizontal="center" vertical="center" wrapText="1"/>
    </xf>
    <xf numFmtId="165" fontId="44" fillId="0" borderId="0" xfId="4" applyNumberFormat="1" applyFont="1" applyFill="1" applyBorder="1" applyAlignment="1">
      <alignment horizontal="center" vertical="center" wrapText="1"/>
    </xf>
    <xf numFmtId="165" fontId="44" fillId="0" borderId="0" xfId="4" applyNumberFormat="1" applyFont="1" applyFill="1" applyBorder="1" applyAlignment="1">
      <alignment horizontal="center" vertical="center"/>
    </xf>
    <xf numFmtId="0" fontId="5" fillId="0" borderId="0" xfId="1156" applyFont="1" applyAlignment="1">
      <alignment horizontal="center" vertical="center" wrapText="1"/>
    </xf>
    <xf numFmtId="0" fontId="167" fillId="0" borderId="1" xfId="1156" applyFont="1" applyBorder="1" applyAlignment="1">
      <alignment horizontal="right"/>
    </xf>
    <xf numFmtId="0" fontId="160" fillId="0" borderId="17" xfId="1156" applyFont="1" applyBorder="1" applyAlignment="1">
      <alignment horizontal="center" vertical="center" wrapText="1"/>
    </xf>
    <xf numFmtId="164" fontId="160" fillId="2" borderId="17" xfId="4" applyFont="1" applyFill="1" applyBorder="1" applyAlignment="1">
      <alignment horizontal="center" vertical="center" wrapText="1"/>
    </xf>
    <xf numFmtId="165" fontId="160" fillId="2" borderId="17" xfId="4" applyNumberFormat="1" applyFont="1" applyFill="1" applyBorder="1" applyAlignment="1">
      <alignment horizontal="center" vertical="center" wrapText="1"/>
    </xf>
    <xf numFmtId="0" fontId="158" fillId="2" borderId="0" xfId="2" applyFont="1" applyFill="1" applyBorder="1" applyAlignment="1">
      <alignment horizontal="left" wrapText="1"/>
    </xf>
    <xf numFmtId="0" fontId="160" fillId="2" borderId="0" xfId="2" applyFont="1" applyFill="1" applyBorder="1" applyAlignment="1">
      <alignment horizontal="center" vertical="center" wrapText="1"/>
    </xf>
    <xf numFmtId="3" fontId="159" fillId="2" borderId="0" xfId="3" applyNumberFormat="1" applyFont="1" applyFill="1" applyAlignment="1">
      <alignment horizontal="center" vertical="center"/>
    </xf>
    <xf numFmtId="0" fontId="161" fillId="0" borderId="0" xfId="2" applyFont="1" applyFill="1" applyBorder="1" applyAlignment="1">
      <alignment horizontal="center" vertical="center" wrapText="1"/>
    </xf>
    <xf numFmtId="0" fontId="160" fillId="2" borderId="17" xfId="2" applyFont="1" applyFill="1" applyBorder="1" applyAlignment="1">
      <alignment horizontal="center" vertical="center" wrapText="1"/>
    </xf>
    <xf numFmtId="0" fontId="163" fillId="2" borderId="17" xfId="2" applyFont="1" applyFill="1" applyBorder="1" applyAlignment="1">
      <alignment horizontal="center" vertical="center" wrapText="1"/>
    </xf>
    <xf numFmtId="286" fontId="160" fillId="2" borderId="17" xfId="1152" applyNumberFormat="1" applyFont="1" applyFill="1" applyBorder="1" applyAlignment="1">
      <alignment horizontal="center" vertical="center" wrapText="1"/>
    </xf>
    <xf numFmtId="165" fontId="193" fillId="0" borderId="2" xfId="4" applyNumberFormat="1" applyFont="1" applyFill="1" applyBorder="1" applyAlignment="1">
      <alignment horizontal="center" vertical="center" wrapText="1"/>
    </xf>
    <xf numFmtId="165" fontId="193" fillId="0" borderId="5" xfId="4" applyNumberFormat="1" applyFont="1" applyFill="1" applyBorder="1" applyAlignment="1">
      <alignment horizontal="center" vertical="center" wrapText="1"/>
    </xf>
    <xf numFmtId="164" fontId="193" fillId="0" borderId="5" xfId="4" applyFont="1" applyFill="1" applyBorder="1" applyAlignment="1">
      <alignment horizontal="center" vertical="center" wrapText="1"/>
    </xf>
    <xf numFmtId="164" fontId="193" fillId="0" borderId="8" xfId="4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193" fillId="0" borderId="2" xfId="2" applyFont="1" applyFill="1" applyBorder="1" applyAlignment="1">
      <alignment horizontal="center" vertical="center" wrapText="1"/>
    </xf>
    <xf numFmtId="0" fontId="193" fillId="0" borderId="5" xfId="2" applyFont="1" applyFill="1" applyBorder="1" applyAlignment="1">
      <alignment horizontal="center" vertical="center" wrapText="1"/>
    </xf>
    <xf numFmtId="0" fontId="193" fillId="0" borderId="8" xfId="2" applyFont="1" applyFill="1" applyBorder="1" applyAlignment="1">
      <alignment horizontal="center" vertical="center" wrapText="1"/>
    </xf>
    <xf numFmtId="164" fontId="193" fillId="0" borderId="3" xfId="4" applyFont="1" applyFill="1" applyBorder="1" applyAlignment="1">
      <alignment horizontal="center" vertical="center" wrapText="1"/>
    </xf>
    <xf numFmtId="164" fontId="193" fillId="0" borderId="4" xfId="4" applyFont="1" applyFill="1" applyBorder="1" applyAlignment="1">
      <alignment horizontal="center" vertical="center" wrapText="1"/>
    </xf>
    <xf numFmtId="164" fontId="193" fillId="0" borderId="6" xfId="4" applyFont="1" applyFill="1" applyBorder="1" applyAlignment="1">
      <alignment horizontal="center" vertical="center" wrapText="1"/>
    </xf>
    <xf numFmtId="164" fontId="193" fillId="0" borderId="7" xfId="4" applyFont="1" applyFill="1" applyBorder="1" applyAlignment="1">
      <alignment horizontal="center" vertical="center" wrapText="1"/>
    </xf>
    <xf numFmtId="164" fontId="193" fillId="0" borderId="2" xfId="4" applyFont="1" applyFill="1" applyBorder="1" applyAlignment="1">
      <alignment horizontal="center" vertical="center" wrapText="1"/>
    </xf>
  </cellXfs>
  <cellStyles count="2657">
    <cellStyle name="_x0001_" xfId="5"/>
    <cellStyle name="          _x000d__x000a_shell=progman.exe_x000d__x000a_m" xfId="6"/>
    <cellStyle name="_x000d__x000a_JournalTemplate=C:\COMFO\CTALK\JOURSTD.TPL_x000d__x000a_LbStateAddress=3 3 0 251 1 89 2 311_x000d__x000a_LbStateJou" xfId="1158"/>
    <cellStyle name="#,##0" xfId="1159"/>
    <cellStyle name="#,##0 2" xfId="1160"/>
    <cellStyle name="%" xfId="7"/>
    <cellStyle name="." xfId="8"/>
    <cellStyle name=".d©y" xfId="1161"/>
    <cellStyle name="??" xfId="9"/>
    <cellStyle name="?? [0.00]_      " xfId="10"/>
    <cellStyle name="?? [0]" xfId="11"/>
    <cellStyle name="?_x001d_??%U©÷u&amp;H©÷9_x0008_? s_x000a__x0007__x0001__x0001_" xfId="12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"/>
    <cellStyle name="?_x001d_??%U©÷u&amp;H©÷9_x0008_?_x0009_s_x000a__x0007__x0001__x0001_" xfId="116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163"/>
    <cellStyle name="?_x001d_??%U²u&amp;H²9_x0008_? s_x000a__x0007__x0001__x0001_" xfId="14"/>
    <cellStyle name="?_x001d_??%U²u&amp;H²9_x0008_?_x0009_s_x000a__x0007__x0001__x0001_" xfId="1164"/>
    <cellStyle name="???? [0.00]_      " xfId="15"/>
    <cellStyle name="??????" xfId="1165"/>
    <cellStyle name="????_      " xfId="16"/>
    <cellStyle name="???[0]_?? DI" xfId="17"/>
    <cellStyle name="???_?? DI" xfId="18"/>
    <cellStyle name="??[0]_BRE" xfId="19"/>
    <cellStyle name="??_      " xfId="20"/>
    <cellStyle name="??A? [0]_laroux_1_¸???™? " xfId="21"/>
    <cellStyle name="??A?_laroux_1_¸???™? " xfId="22"/>
    <cellStyle name="?¡±¢¥?_?¨ù??¢´¢¥_¢¬???¢â? " xfId="23"/>
    <cellStyle name="?”´?_?¼??¤´_¸???™? " xfId="24"/>
    <cellStyle name="_x0001_?¶æµ_x001b_ºß­ " xfId="25"/>
    <cellStyle name="?ðÇ%U?&amp;H?_x0008_?s_x000a__x0007__x0001__x0001_" xfId="2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7"/>
    <cellStyle name="?I?I?_x0001_??j?_x0008_?h_x0001__x000c__x000c__x0002__x0002__x000c_!Comma [0]_Chi phÝ kh¸c_B¶ng 1 (2)?G_x001d_Comma [0]_Chi phÝ kh¸c_B¶ng 2?G$Comma [0]_Ch" xfId="28"/>
    <cellStyle name="?曹%U?&amp;H?_x0008_?s_x000a__x0007__x0001__x0001_" xfId="29"/>
    <cellStyle name="[0]_Chi phÝ kh¸c_V" xfId="1166"/>
    <cellStyle name="_(DT Moi) PTVLMN" xfId="30"/>
    <cellStyle name="_1 TONG HOP - CA NA" xfId="1167"/>
    <cellStyle name="_Bang bieu" xfId="1168"/>
    <cellStyle name="_Bang Chi tieu (2)" xfId="31"/>
    <cellStyle name="_Bang Chi tieu (2)?_x001c_Comma [0]_Chi phÝ kh¸c_Book1?!Comma [0]_Chi phÝ kh¸c_Liªn ChiÓu?b_x001e_Comma [0]_Chi" xfId="32"/>
    <cellStyle name="_Bao cao tai NPP PHAN DUNG 22-7" xfId="33"/>
    <cellStyle name="_BAO GIA NGAY 24-10-08 (co dam)" xfId="1169"/>
    <cellStyle name="_bieu tong hop lai kh von 2011 gui phong TH-KTDN" xfId="1170"/>
    <cellStyle name="_Book1" xfId="34"/>
    <cellStyle name="_Book1_1" xfId="35"/>
    <cellStyle name="_Book1_1_Book1" xfId="1171"/>
    <cellStyle name="_Book1_1_BT DAT TU NGUYEN BANG MAi" xfId="1172"/>
    <cellStyle name="_Book1_1_KH Von 2012 gui BKH 1" xfId="1173"/>
    <cellStyle name="_Book1_1_KH Von 2012 gui BKH 2" xfId="1174"/>
    <cellStyle name="_Book1_2" xfId="1175"/>
    <cellStyle name="_Book1_2_Ke hoach 2010 (theo doi 11-8-2010)" xfId="1176"/>
    <cellStyle name="_Book1_Kh ql62 (2010) 11-09" xfId="1177"/>
    <cellStyle name="_C.cong+B.luong-Sanluong" xfId="1178"/>
    <cellStyle name="_Copy of KH PHAN BO VON ĐỐI ỨNG NAM 2011 (30 TY phuong án gop WB)" xfId="1179"/>
    <cellStyle name="_Chi tieu KH nam 2009" xfId="1180"/>
    <cellStyle name="_DM 1" xfId="36"/>
    <cellStyle name="_DO-D1500-KHONG CO TRONG DT" xfId="1181"/>
    <cellStyle name="_DT 1751 Muong Khoa" xfId="1182"/>
    <cellStyle name="_DT Nam vai" xfId="37"/>
    <cellStyle name="_DT Nam vai_bieu ke hoach dau thau" xfId="1183"/>
    <cellStyle name="_DT Nam vai_bieu ke hoach dau thau truong mam non SKH" xfId="38"/>
    <cellStyle name="_DT Nam vai_Book1" xfId="1184"/>
    <cellStyle name="_DT Nam vai_DTTD chieng chan Tham lai 29-9-2009" xfId="1185"/>
    <cellStyle name="_DT Nam vai_Ke hoach 2010 (theo doi 11-8-2010)" xfId="1186"/>
    <cellStyle name="_DT Nam vai_ke hoach dau thau 30-6-2010" xfId="1187"/>
    <cellStyle name="_DT Nam vai_QD ke hoach dau thau" xfId="1188"/>
    <cellStyle name="_DT Nam vai_tinh toan hoang ha" xfId="39"/>
    <cellStyle name="_Du toan" xfId="40"/>
    <cellStyle name="_Du toan_bieu ke hoach dau thau" xfId="1189"/>
    <cellStyle name="_Du toan_bieu ke hoach dau thau truong mam non SKH" xfId="41"/>
    <cellStyle name="_Du toan_bieu tong hop lai kh von 2011 gui phong TH-KTDN" xfId="1190"/>
    <cellStyle name="_Du toan_Book1" xfId="42"/>
    <cellStyle name="_Du toan_Book1_Ke hoach 2010 (theo doi 11-8-2010)" xfId="1191"/>
    <cellStyle name="_Du toan_Book1_ke hoach dau thau 30-6-2010" xfId="1192"/>
    <cellStyle name="_Du toan_BT DAT TU NGUYEN BANG MAi" xfId="1193"/>
    <cellStyle name="_Du toan_Copy of KH PHAN BO VON ĐỐI ỨNG NAM 2011 (30 TY phuong án gop WB)" xfId="1194"/>
    <cellStyle name="_Du toan_DTTD chieng chan Tham lai 29-9-2009" xfId="1195"/>
    <cellStyle name="_Du toan_Du toan nuoc San Thang (GD2)" xfId="43"/>
    <cellStyle name="_Du toan_Ke hoach 2010 (theo doi 11-8-2010)" xfId="1196"/>
    <cellStyle name="_Du toan_ke hoach dau thau 30-6-2010" xfId="1197"/>
    <cellStyle name="_Du toan_KH Von 2012 gui BKH 1" xfId="1198"/>
    <cellStyle name="_Du toan_QD ke hoach dau thau" xfId="1199"/>
    <cellStyle name="_Du toan_tinh toan hoang ha" xfId="44"/>
    <cellStyle name="_Du toan_Tong von ĐTPT" xfId="1200"/>
    <cellStyle name="_DUTOAN goi 20(PTNT)" xfId="45"/>
    <cellStyle name="_DuToan92009Luong650" xfId="46"/>
    <cellStyle name="_Duyet TK thay đôi" xfId="1201"/>
    <cellStyle name="_F4-6" xfId="47"/>
    <cellStyle name="_GOITHAUSO2" xfId="1202"/>
    <cellStyle name="_GOITHAUSO3" xfId="1203"/>
    <cellStyle name="_GOITHAUSO4" xfId="1204"/>
    <cellStyle name="_HaHoa_TDT_DienCSang" xfId="1205"/>
    <cellStyle name="_HaHoa19-5-07" xfId="1206"/>
    <cellStyle name="_Ke hoach 2010 ngay 14.4.10" xfId="1207"/>
    <cellStyle name="_KT (2)" xfId="48"/>
    <cellStyle name="_KT (2)_1" xfId="49"/>
    <cellStyle name="_KT (2)_2" xfId="50"/>
    <cellStyle name="_KT (2)_2_TG-TH" xfId="51"/>
    <cellStyle name="_KT (2)_2_TG-TH_BANG TONG HOP TINH HINH THANH QUYET TOAN (MOI I)" xfId="1208"/>
    <cellStyle name="_KT (2)_2_TG-TH_BAO GIA NGAY 24-10-08 (co dam)" xfId="1209"/>
    <cellStyle name="_KT (2)_2_TG-TH_Book1" xfId="1210"/>
    <cellStyle name="_KT (2)_2_TG-TH_Book1_1" xfId="1211"/>
    <cellStyle name="_KT (2)_2_TG-TH_BT DAT TU NGUYEN BANG MAi" xfId="1212"/>
    <cellStyle name="_KT (2)_2_TG-TH_CAU Khanh Nam(Thi Cong)" xfId="1213"/>
    <cellStyle name="_KT (2)_2_TG-TH_DU TRU VAT TU" xfId="1214"/>
    <cellStyle name="_KT (2)_2_TG-TH_Ket du ung NS" xfId="1215"/>
    <cellStyle name="_KT (2)_2_TG-TH_KH Von 2012 gui BKH 1" xfId="1216"/>
    <cellStyle name="_KT (2)_2_TG-TH_KH Von 2012 gui BKH 2" xfId="1217"/>
    <cellStyle name="_KT (2)_2_TG-TH_ÿÿÿÿÿ" xfId="1218"/>
    <cellStyle name="_KT (2)_3" xfId="52"/>
    <cellStyle name="_KT (2)_3_TG-TH" xfId="53"/>
    <cellStyle name="_KT (2)_3_TG-TH_BT DAT TU NGUYEN BANG MAi" xfId="1219"/>
    <cellStyle name="_KT (2)_3_TG-TH_Ket du ung NS" xfId="1220"/>
    <cellStyle name="_KT (2)_3_TG-TH_KH Von 2012 gui BKH 1" xfId="1221"/>
    <cellStyle name="_KT (2)_3_TG-TH_KH Von 2012 gui BKH 2" xfId="1222"/>
    <cellStyle name="_KT (2)_3_TG-TH_PERSONAL" xfId="1223"/>
    <cellStyle name="_KT (2)_3_TG-TH_PERSONAL_Book1" xfId="1224"/>
    <cellStyle name="_KT (2)_3_TG-TH_PERSONAL_Tong hop KHCB 2001" xfId="1225"/>
    <cellStyle name="_KT (2)_4" xfId="54"/>
    <cellStyle name="_KT (2)_4_BANG TONG HOP TINH HINH THANH QUYET TOAN (MOI I)" xfId="1226"/>
    <cellStyle name="_KT (2)_4_BAO GIA NGAY 24-10-08 (co dam)" xfId="1227"/>
    <cellStyle name="_KT (2)_4_Book1" xfId="1228"/>
    <cellStyle name="_KT (2)_4_Book1_1" xfId="1229"/>
    <cellStyle name="_KT (2)_4_BT DAT TU NGUYEN BANG MAi" xfId="1230"/>
    <cellStyle name="_KT (2)_4_CAU Khanh Nam(Thi Cong)" xfId="1231"/>
    <cellStyle name="_KT (2)_4_DU TRU VAT TU" xfId="1232"/>
    <cellStyle name="_KT (2)_4_Ket du ung NS" xfId="1233"/>
    <cellStyle name="_KT (2)_4_KH Von 2012 gui BKH 1" xfId="1234"/>
    <cellStyle name="_KT (2)_4_KH Von 2012 gui BKH 2" xfId="1235"/>
    <cellStyle name="_KT (2)_4_TG-TH" xfId="55"/>
    <cellStyle name="_KT (2)_4_ÿÿÿÿÿ" xfId="1236"/>
    <cellStyle name="_KT (2)_5" xfId="56"/>
    <cellStyle name="_KT (2)_5_BANG TONG HOP TINH HINH THANH QUYET TOAN (MOI I)" xfId="1237"/>
    <cellStyle name="_KT (2)_5_BAO GIA NGAY 24-10-08 (co dam)" xfId="1238"/>
    <cellStyle name="_KT (2)_5_Book1" xfId="1239"/>
    <cellStyle name="_KT (2)_5_Book1_1" xfId="1240"/>
    <cellStyle name="_KT (2)_5_BT DAT TU NGUYEN BANG MAi" xfId="1241"/>
    <cellStyle name="_KT (2)_5_CAU Khanh Nam(Thi Cong)" xfId="1242"/>
    <cellStyle name="_KT (2)_5_DU TRU VAT TU" xfId="1243"/>
    <cellStyle name="_KT (2)_5_Ket du ung NS" xfId="1244"/>
    <cellStyle name="_KT (2)_5_KH Von 2012 gui BKH 1" xfId="1245"/>
    <cellStyle name="_KT (2)_5_KH Von 2012 gui BKH 2" xfId="1246"/>
    <cellStyle name="_KT (2)_5_ÿÿÿÿÿ" xfId="1247"/>
    <cellStyle name="_KT (2)_BT DAT TU NGUYEN BANG MAi" xfId="1248"/>
    <cellStyle name="_KT (2)_Ket du ung NS" xfId="1249"/>
    <cellStyle name="_KT (2)_KH Von 2012 gui BKH 1" xfId="1250"/>
    <cellStyle name="_KT (2)_KH Von 2012 gui BKH 2" xfId="1251"/>
    <cellStyle name="_KT (2)_PERSONAL" xfId="1252"/>
    <cellStyle name="_KT (2)_PERSONAL_Book1" xfId="1253"/>
    <cellStyle name="_KT (2)_PERSONAL_Tong hop KHCB 2001" xfId="1254"/>
    <cellStyle name="_KT (2)_TG-TH" xfId="57"/>
    <cellStyle name="_KT_TG" xfId="58"/>
    <cellStyle name="_KT_TG_1" xfId="59"/>
    <cellStyle name="_KT_TG_1_BANG TONG HOP TINH HINH THANH QUYET TOAN (MOI I)" xfId="1255"/>
    <cellStyle name="_KT_TG_1_BAO GIA NGAY 24-10-08 (co dam)" xfId="1256"/>
    <cellStyle name="_KT_TG_1_Book1" xfId="1257"/>
    <cellStyle name="_KT_TG_1_Book1_1" xfId="1258"/>
    <cellStyle name="_KT_TG_1_BT DAT TU NGUYEN BANG MAi" xfId="1259"/>
    <cellStyle name="_KT_TG_1_CAU Khanh Nam(Thi Cong)" xfId="1260"/>
    <cellStyle name="_KT_TG_1_DU TRU VAT TU" xfId="1261"/>
    <cellStyle name="_KT_TG_1_Ket du ung NS" xfId="1262"/>
    <cellStyle name="_KT_TG_1_KH Von 2012 gui BKH 1" xfId="1263"/>
    <cellStyle name="_KT_TG_1_KH Von 2012 gui BKH 2" xfId="1264"/>
    <cellStyle name="_KT_TG_1_ÿÿÿÿÿ" xfId="1265"/>
    <cellStyle name="_KT_TG_2" xfId="60"/>
    <cellStyle name="_KT_TG_2_BANG TONG HOP TINH HINH THANH QUYET TOAN (MOI I)" xfId="1266"/>
    <cellStyle name="_KT_TG_2_BAO GIA NGAY 24-10-08 (co dam)" xfId="1267"/>
    <cellStyle name="_KT_TG_2_Book1" xfId="1268"/>
    <cellStyle name="_KT_TG_2_Book1_1" xfId="1269"/>
    <cellStyle name="_KT_TG_2_BT DAT TU NGUYEN BANG MAi" xfId="1270"/>
    <cellStyle name="_KT_TG_2_CAU Khanh Nam(Thi Cong)" xfId="1271"/>
    <cellStyle name="_KT_TG_2_DU TRU VAT TU" xfId="1272"/>
    <cellStyle name="_KT_TG_2_Ket du ung NS" xfId="1273"/>
    <cellStyle name="_KT_TG_2_KH Von 2012 gui BKH 1" xfId="1274"/>
    <cellStyle name="_KT_TG_2_KH Von 2012 gui BKH 2" xfId="1275"/>
    <cellStyle name="_KT_TG_2_ÿÿÿÿÿ" xfId="1276"/>
    <cellStyle name="_KT_TG_3" xfId="61"/>
    <cellStyle name="_KT_TG_4" xfId="62"/>
    <cellStyle name="_Kh ql62 (2010) 11-09" xfId="1277"/>
    <cellStyle name="_LuuNgay24-07-2006Bao cao tai NPP PHAN DUNG 22-7" xfId="63"/>
    <cellStyle name="_MauThanTKKT-goi7-DonGia2143(vl t7)" xfId="1278"/>
    <cellStyle name="_Nhu cau von ung truoc 2011 Tha h Hoa + Nge An gui TW" xfId="1279"/>
    <cellStyle name="_PERSONAL" xfId="1280"/>
    <cellStyle name="_PERSONAL_Book1" xfId="1281"/>
    <cellStyle name="_PERSONAL_Tong hop KHCB 2001" xfId="1282"/>
    <cellStyle name="_Phan bo" xfId="1283"/>
    <cellStyle name="_Q TOAN  SCTX QL.62 QUI I ( oanh)" xfId="1284"/>
    <cellStyle name="_Q TOAN  SCTX QL.62 QUI II ( oanh)" xfId="1285"/>
    <cellStyle name="_QĐ 980" xfId="1286"/>
    <cellStyle name="_QT SCTXQL62_QT1 (Cty QL)" xfId="1287"/>
    <cellStyle name="_Sheet1" xfId="1288"/>
    <cellStyle name="_Sheet2" xfId="1289"/>
    <cellStyle name="_TG-TH" xfId="64"/>
    <cellStyle name="_TG-TH_1" xfId="65"/>
    <cellStyle name="_TG-TH_1_BANG TONG HOP TINH HINH THANH QUYET TOAN (MOI I)" xfId="1290"/>
    <cellStyle name="_TG-TH_1_BAO GIA NGAY 24-10-08 (co dam)" xfId="1291"/>
    <cellStyle name="_TG-TH_1_Book1" xfId="1292"/>
    <cellStyle name="_TG-TH_1_Book1_1" xfId="1293"/>
    <cellStyle name="_TG-TH_1_BT DAT TU NGUYEN BANG MAi" xfId="1294"/>
    <cellStyle name="_TG-TH_1_CAU Khanh Nam(Thi Cong)" xfId="1295"/>
    <cellStyle name="_TG-TH_1_DU TRU VAT TU" xfId="1296"/>
    <cellStyle name="_TG-TH_1_Ket du ung NS" xfId="1297"/>
    <cellStyle name="_TG-TH_1_KH Von 2012 gui BKH 1" xfId="1298"/>
    <cellStyle name="_TG-TH_1_KH Von 2012 gui BKH 2" xfId="1299"/>
    <cellStyle name="_TG-TH_1_ÿÿÿÿÿ" xfId="1300"/>
    <cellStyle name="_TG-TH_2" xfId="66"/>
    <cellStyle name="_TG-TH_2_BANG TONG HOP TINH HINH THANH QUYET TOAN (MOI I)" xfId="1301"/>
    <cellStyle name="_TG-TH_2_BAO GIA NGAY 24-10-08 (co dam)" xfId="1302"/>
    <cellStyle name="_TG-TH_2_Book1" xfId="1303"/>
    <cellStyle name="_TG-TH_2_Book1_1" xfId="1304"/>
    <cellStyle name="_TG-TH_2_BT DAT TU NGUYEN BANG MAi" xfId="1305"/>
    <cellStyle name="_TG-TH_2_CAU Khanh Nam(Thi Cong)" xfId="1306"/>
    <cellStyle name="_TG-TH_2_DU TRU VAT TU" xfId="1307"/>
    <cellStyle name="_TG-TH_2_Ket du ung NS" xfId="1308"/>
    <cellStyle name="_TG-TH_2_KH Von 2012 gui BKH 1" xfId="1309"/>
    <cellStyle name="_TG-TH_2_KH Von 2012 gui BKH 2" xfId="1310"/>
    <cellStyle name="_TG-TH_2_ÿÿÿÿÿ" xfId="1311"/>
    <cellStyle name="_TG-TH_3" xfId="67"/>
    <cellStyle name="_TG-TH_4" xfId="68"/>
    <cellStyle name="_Tong dutoan PP LAHAI" xfId="1312"/>
    <cellStyle name="_Tong hop  " xfId="69"/>
    <cellStyle name="_Tong hop DS" xfId="70"/>
    <cellStyle name="_Tong hop may cheu nganh 1" xfId="71"/>
    <cellStyle name="_Tong von ĐTPT" xfId="1313"/>
    <cellStyle name="_TU VAN THUY LOI THAM  PHE" xfId="1314"/>
    <cellStyle name="_TH hien trang MM thi tran TD" xfId="1315"/>
    <cellStyle name="_ung truoc 2011 NSTW Thanh Hoa + Nge An gui Thu 12-5" xfId="1316"/>
    <cellStyle name="_ung truoc cua long an (6-5-2010)" xfId="1317"/>
    <cellStyle name="_Ung von nam 2011 vung TNB - Doan Cong tac (12-5-2010)" xfId="1318"/>
    <cellStyle name="_Ung von nam 2011 vung TNB - Doan Cong tac (12-5-2010)_Ke hoach 2011(15-7)" xfId="1319"/>
    <cellStyle name="_Ung von nam 2011 vung TNB - Doan Cong tac (12-5-2010)_KH Von 2012 gui BKH 2" xfId="1320"/>
    <cellStyle name="_VINAMILK" xfId="72"/>
    <cellStyle name="_ÿÿÿÿÿ" xfId="1321"/>
    <cellStyle name="_ÿÿÿÿÿ_Kh ql62 (2010) 11-09" xfId="1322"/>
    <cellStyle name="~1" xfId="73"/>
    <cellStyle name="~1?_x000d_Comma [0]_I.1?b_x000d_Comma [0]_I.3?b_x000c_Comma [0]_II?_x0012_Comma [0]_larou" xfId="74"/>
    <cellStyle name="_x0001_¨c^ " xfId="75"/>
    <cellStyle name="_x0001_¨Œc^ " xfId="76"/>
    <cellStyle name="’Ê‰Ý [0.00]_laroux" xfId="1323"/>
    <cellStyle name="’Ê‰Ý_laroux" xfId="1324"/>
    <cellStyle name="_x0001_µÑTÖ " xfId="77"/>
    <cellStyle name="•W?_Format" xfId="78"/>
    <cellStyle name="•W_¯–ì" xfId="1325"/>
    <cellStyle name="•W€_’·Šú‰p•¶" xfId="1326"/>
    <cellStyle name="0" xfId="79"/>
    <cellStyle name="0 2" xfId="1327"/>
    <cellStyle name="0%" xfId="80"/>
    <cellStyle name="0.0" xfId="81"/>
    <cellStyle name="0.0%" xfId="82"/>
    <cellStyle name="0.0_BT DAT TU NGUYEN BANG MAi" xfId="1328"/>
    <cellStyle name="0.00" xfId="1329"/>
    <cellStyle name="0.00 2" xfId="1330"/>
    <cellStyle name="0.00%" xfId="83"/>
    <cellStyle name="1" xfId="84"/>
    <cellStyle name="1?b_x000d_Comma [0]_CPK?b_x0011_Comma [0]_CP" xfId="85"/>
    <cellStyle name="1_BAO GIA NGAY 24-10-08 (co dam)" xfId="1331"/>
    <cellStyle name="1_bieu ke hoach dau thau" xfId="1332"/>
    <cellStyle name="1_bieu ke hoach dau thau truong mam non SKH" xfId="86"/>
    <cellStyle name="1_Book1" xfId="87"/>
    <cellStyle name="1_Book1_1" xfId="1333"/>
    <cellStyle name="1_Cau thuy dien Ban La (Cu Anh)" xfId="1334"/>
    <cellStyle name="1_Danh Mục KCM trinh BKH 2011 (BS 30A)" xfId="1335"/>
    <cellStyle name="1_DT tieu hoc diem TDC ban Cho 28-02-09" xfId="1336"/>
    <cellStyle name="1_Du toan" xfId="88"/>
    <cellStyle name="1_Du toan 558 (Km17+508.12 - Km 22)" xfId="1337"/>
    <cellStyle name="1_Du toan nuoc San Thang (GD2)" xfId="89"/>
    <cellStyle name="1_DuToan92009Luong650" xfId="90"/>
    <cellStyle name="1_Gia_VLQL48_duyet " xfId="91"/>
    <cellStyle name="1_HD TT1" xfId="1338"/>
    <cellStyle name="1_Ke hoach 2010 ngay 31-01" xfId="1339"/>
    <cellStyle name="1_Ke hoach 2011(15-7)" xfId="1340"/>
    <cellStyle name="1_KlQdinhduyet" xfId="1341"/>
    <cellStyle name="1_KH 2012 di BKH" xfId="1342"/>
    <cellStyle name="1_Kh ql62 (2010) 11-09" xfId="1343"/>
    <cellStyle name="1_Nha kham chua benh" xfId="1344"/>
    <cellStyle name="1_Nha lop hoc 8 P" xfId="92"/>
    <cellStyle name="1_Phan bo" xfId="1345"/>
    <cellStyle name="1_Tienluong" xfId="93"/>
    <cellStyle name="1_tinh toan hoang ha" xfId="94"/>
    <cellStyle name="1_Tong hop  " xfId="95"/>
    <cellStyle name="1_TRUNG PMU 5" xfId="1346"/>
    <cellStyle name="1_ÿÿÿÿÿ" xfId="1347"/>
    <cellStyle name="1_ÿÿÿÿÿ_Bieu tong hop nhu cau ung 2011 da chon loc -Mien nui" xfId="1348"/>
    <cellStyle name="1_ÿÿÿÿÿ_Bieu tong hop nhu cau ung 2011 da chon loc -Mien nui 2" xfId="1349"/>
    <cellStyle name="1_ÿÿÿÿÿ_Kh ql62 (2010) 11-09" xfId="1350"/>
    <cellStyle name="15" xfId="96"/>
    <cellStyle name="18" xfId="1351"/>
    <cellStyle name="¹éºÐÀ²_      " xfId="97"/>
    <cellStyle name="2" xfId="98"/>
    <cellStyle name="2_bieu ke hoach dau thau" xfId="1352"/>
    <cellStyle name="2_bieu ke hoach dau thau truong mam non SKH" xfId="99"/>
    <cellStyle name="2_Book1" xfId="100"/>
    <cellStyle name="2_Book1_1" xfId="1353"/>
    <cellStyle name="2_Cau thuy dien Ban La (Cu Anh)" xfId="1354"/>
    <cellStyle name="2_DT tieu hoc diem TDC ban Cho 28-02-09" xfId="1355"/>
    <cellStyle name="2_Du toan" xfId="101"/>
    <cellStyle name="2_Du toan 558 (Km17+508.12 - Km 22)" xfId="1356"/>
    <cellStyle name="2_Du toan nuoc San Thang (GD2)" xfId="102"/>
    <cellStyle name="2_Gia_VLQL48_duyet " xfId="103"/>
    <cellStyle name="2_HD TT1" xfId="1357"/>
    <cellStyle name="2_KlQdinhduyet" xfId="1358"/>
    <cellStyle name="2_Nha lop hoc 8 P" xfId="104"/>
    <cellStyle name="2_Tienluong" xfId="105"/>
    <cellStyle name="2_TRUNG PMU 5" xfId="1359"/>
    <cellStyle name="2_ÿÿÿÿÿ" xfId="1360"/>
    <cellStyle name="2_ÿÿÿÿÿ_Bieu tong hop nhu cau ung 2011 da chon loc -Mien nui" xfId="1361"/>
    <cellStyle name="2_ÿÿÿÿÿ_Bieu tong hop nhu cau ung 2011 da chon loc -Mien nui 2" xfId="1362"/>
    <cellStyle name="20" xfId="106"/>
    <cellStyle name="20% - Accent1 2" xfId="1363"/>
    <cellStyle name="20% - Accent2 2" xfId="1364"/>
    <cellStyle name="20% - Accent3 2" xfId="1365"/>
    <cellStyle name="20% - Accent4 2" xfId="1366"/>
    <cellStyle name="20% - Accent5 2" xfId="1367"/>
    <cellStyle name="20% - Accent6 2" xfId="1368"/>
    <cellStyle name="-2001" xfId="1369"/>
    <cellStyle name="3" xfId="107"/>
    <cellStyle name="3_bieu ke hoach dau thau" xfId="1370"/>
    <cellStyle name="3_bieu ke hoach dau thau truong mam non SKH" xfId="108"/>
    <cellStyle name="3_Book1" xfId="109"/>
    <cellStyle name="3_Book1_1" xfId="1371"/>
    <cellStyle name="3_Cau thuy dien Ban La (Cu Anh)" xfId="1372"/>
    <cellStyle name="3_DT tieu hoc diem TDC ban Cho 28-02-09" xfId="1373"/>
    <cellStyle name="3_Du toan" xfId="110"/>
    <cellStyle name="3_Du toan 558 (Km17+508.12 - Km 22)" xfId="1374"/>
    <cellStyle name="3_Du toan nuoc San Thang (GD2)" xfId="111"/>
    <cellStyle name="3_Gia_VLQL48_duyet " xfId="112"/>
    <cellStyle name="3_HD TT1" xfId="1375"/>
    <cellStyle name="3_KlQdinhduyet" xfId="1376"/>
    <cellStyle name="3_Nha lop hoc 8 P" xfId="113"/>
    <cellStyle name="3_Tienluong" xfId="114"/>
    <cellStyle name="3_ÿÿÿÿÿ" xfId="1377"/>
    <cellStyle name="4" xfId="115"/>
    <cellStyle name="4_Book1" xfId="1378"/>
    <cellStyle name="4_Book1_1" xfId="1379"/>
    <cellStyle name="4_Cau thuy dien Ban La (Cu Anh)" xfId="1380"/>
    <cellStyle name="4_Du toan 558 (Km17+508.12 - Km 22)" xfId="1381"/>
    <cellStyle name="4_Gia_VLQL48_duyet " xfId="116"/>
    <cellStyle name="4_KlQdinhduyet" xfId="1382"/>
    <cellStyle name="4_ÿÿÿÿÿ" xfId="1383"/>
    <cellStyle name="40% - Accent1 2" xfId="1384"/>
    <cellStyle name="40% - Accent2 2" xfId="1385"/>
    <cellStyle name="40% - Accent3 2" xfId="1386"/>
    <cellStyle name="40% - Accent4 2" xfId="1387"/>
    <cellStyle name="40% - Accent5 2" xfId="1388"/>
    <cellStyle name="40% - Accent6 2" xfId="1389"/>
    <cellStyle name="6" xfId="117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18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19"/>
    <cellStyle name="6_GVL" xfId="120"/>
    <cellStyle name="6_Ke hoach 2010 ngay 31-01" xfId="1390"/>
    <cellStyle name="6_Ket du ung NS" xfId="1391"/>
    <cellStyle name="6_Phan dien CT tinh doi" xfId="121"/>
    <cellStyle name="6_Tham tra tinh doi 23-7 - Copy" xfId="122"/>
    <cellStyle name="60% - Accent1 2" xfId="1392"/>
    <cellStyle name="60% - Accent2 2" xfId="1393"/>
    <cellStyle name="60% - Accent3 2" xfId="1394"/>
    <cellStyle name="60% - Accent4 2" xfId="1395"/>
    <cellStyle name="60% - Accent5 2" xfId="1396"/>
    <cellStyle name="60% - Accent6 2" xfId="1397"/>
    <cellStyle name="9" xfId="1398"/>
    <cellStyle name="a" xfId="123"/>
    <cellStyle name="_x0001_Å»_x001e_´ " xfId="124"/>
    <cellStyle name="Accent1 2" xfId="1399"/>
    <cellStyle name="Accent2 2" xfId="1400"/>
    <cellStyle name="Accent3 2" xfId="1401"/>
    <cellStyle name="Accent4 2" xfId="1402"/>
    <cellStyle name="Accent5 2" xfId="1403"/>
    <cellStyle name="Accent6 2" xfId="1404"/>
    <cellStyle name="ÅëÈ­ [0]_      " xfId="125"/>
    <cellStyle name="AeE­ [0]_INQUIRY ¿?¾÷AßAø " xfId="126"/>
    <cellStyle name="ÅëÈ­ [0]_L601CPT" xfId="1405"/>
    <cellStyle name="ÅëÈ­_      " xfId="127"/>
    <cellStyle name="AeE­_INQUIRY ¿?¾÷AßAø " xfId="128"/>
    <cellStyle name="ÅëÈ­_L601CPT" xfId="1406"/>
    <cellStyle name="args.style" xfId="129"/>
    <cellStyle name="at" xfId="1407"/>
    <cellStyle name="ÄÞ¸¶ [0]_      " xfId="130"/>
    <cellStyle name="AÞ¸¶ [0]_INQUIRY ¿?¾÷AßAø " xfId="131"/>
    <cellStyle name="ÄÞ¸¶ [0]_L601CPT" xfId="132"/>
    <cellStyle name="ÄÞ¸¶_      " xfId="133"/>
    <cellStyle name="AÞ¸¶_INQUIRY ¿?¾÷AßAø " xfId="134"/>
    <cellStyle name="ÄÞ¸¶_L601CPT" xfId="135"/>
    <cellStyle name="AutoFormat Options" xfId="136"/>
    <cellStyle name="Bad 2" xfId="1408"/>
    <cellStyle name="Bangchu" xfId="137"/>
    <cellStyle name="Bình Thường_Sheet1" xfId="138"/>
    <cellStyle name="Body" xfId="139"/>
    <cellStyle name="C?AØ_¿?¾÷CoE² " xfId="140"/>
    <cellStyle name="C~1" xfId="1409"/>
    <cellStyle name="Ç¥ÁØ_      " xfId="141"/>
    <cellStyle name="C￥AØ_¿μ¾÷CoE² " xfId="142"/>
    <cellStyle name="Ç¥ÁØ_±¸¹Ì´ëÃ¥" xfId="1410"/>
    <cellStyle name="C￥AØ_≫c¾÷ºIº° AN°e " xfId="143"/>
    <cellStyle name="Ç¥ÁØ_ÿÿÿÿÿÿ_4_ÃÑÇÕ°è " xfId="1411"/>
    <cellStyle name="Calc Currency (0)" xfId="144"/>
    <cellStyle name="Calc Currency (2)" xfId="145"/>
    <cellStyle name="Calc Percent (0)" xfId="146"/>
    <cellStyle name="Calc Percent (1)" xfId="147"/>
    <cellStyle name="Calc Percent (2)" xfId="148"/>
    <cellStyle name="Calc Units (0)" xfId="149"/>
    <cellStyle name="Calc Units (1)" xfId="150"/>
    <cellStyle name="Calc Units (2)" xfId="151"/>
    <cellStyle name="Calculation 2" xfId="1412"/>
    <cellStyle name="category" xfId="152"/>
    <cellStyle name="CC1" xfId="153"/>
    <cellStyle name="CC2" xfId="154"/>
    <cellStyle name="Cerrency_Sheet2_XANGDAU" xfId="1413"/>
    <cellStyle name="cg" xfId="155"/>
    <cellStyle name="cg 2" xfId="1414"/>
    <cellStyle name="Col Heads" xfId="156"/>
    <cellStyle name="Comma" xfId="1" builtinId="3"/>
    <cellStyle name="Comma  - Style1" xfId="157"/>
    <cellStyle name="Comma  - Style2" xfId="158"/>
    <cellStyle name="Comma  - Style3" xfId="159"/>
    <cellStyle name="Comma  - Style4" xfId="160"/>
    <cellStyle name="Comma  - Style5" xfId="161"/>
    <cellStyle name="Comma  - Style6" xfId="162"/>
    <cellStyle name="Comma  - Style7" xfId="163"/>
    <cellStyle name="Comma  - Style8" xfId="164"/>
    <cellStyle name="Comma [ ,]" xfId="165"/>
    <cellStyle name="Comma [ ,] 2" xfId="1415"/>
    <cellStyle name="Comma [0] 2" xfId="1416"/>
    <cellStyle name="Comma [00]" xfId="166"/>
    <cellStyle name="Comma 10" xfId="1417"/>
    <cellStyle name="Comma 11" xfId="1418"/>
    <cellStyle name="Comma 12" xfId="1419"/>
    <cellStyle name="Comma 13" xfId="1420"/>
    <cellStyle name="Comma 2" xfId="167"/>
    <cellStyle name="Comma 2 2" xfId="1421"/>
    <cellStyle name="Comma 2_ap gia Pac Ta" xfId="1422"/>
    <cellStyle name="Comma 3" xfId="4"/>
    <cellStyle name="Comma 4" xfId="168"/>
    <cellStyle name="Comma 5" xfId="169"/>
    <cellStyle name="Comma 6" xfId="1152"/>
    <cellStyle name="Comma 7" xfId="1157"/>
    <cellStyle name="Comma 8" xfId="1423"/>
    <cellStyle name="Comma 9" xfId="1424"/>
    <cellStyle name="comma zerodec" xfId="170"/>
    <cellStyle name="Comma,0" xfId="171"/>
    <cellStyle name="Comma,1" xfId="172"/>
    <cellStyle name="Comma,2" xfId="173"/>
    <cellStyle name="Comma0" xfId="174"/>
    <cellStyle name="cong" xfId="1425"/>
    <cellStyle name="Copied" xfId="175"/>
    <cellStyle name="COST1" xfId="176"/>
    <cellStyle name="Cࡵrrency_Sheet1_PRODUCTĠ" xfId="1426"/>
    <cellStyle name="CT1" xfId="177"/>
    <cellStyle name="CT2" xfId="178"/>
    <cellStyle name="CT4" xfId="179"/>
    <cellStyle name="CT5" xfId="180"/>
    <cellStyle name="ct7" xfId="181"/>
    <cellStyle name="ct8" xfId="182"/>
    <cellStyle name="cth1" xfId="183"/>
    <cellStyle name="Cthuc" xfId="184"/>
    <cellStyle name="Cthuc1" xfId="185"/>
    <cellStyle name="Currency [00]" xfId="186"/>
    <cellStyle name="Currency,0" xfId="187"/>
    <cellStyle name="Currency,2" xfId="188"/>
    <cellStyle name="Currency0" xfId="189"/>
    <cellStyle name="Currency1" xfId="190"/>
    <cellStyle name="chchuyen" xfId="191"/>
    <cellStyle name="Check Cell 2" xfId="1427"/>
    <cellStyle name="Chi phÝ kh¸c_Book1" xfId="192"/>
    <cellStyle name="CHUONG" xfId="193"/>
    <cellStyle name="d" xfId="194"/>
    <cellStyle name="d%" xfId="195"/>
    <cellStyle name="D1" xfId="196"/>
    <cellStyle name="Dan" xfId="197"/>
    <cellStyle name="Date" xfId="198"/>
    <cellStyle name="Date Short" xfId="199"/>
    <cellStyle name="Date_Báo cáo 2005 theo Văn phòng của A. Quang" xfId="200"/>
    <cellStyle name="daude" xfId="201"/>
    <cellStyle name="dd-m" xfId="202"/>
    <cellStyle name="dd-mm" xfId="203"/>
    <cellStyle name="DELTA" xfId="204"/>
    <cellStyle name="Dezimal [0]_35ERI8T2gbIEMixb4v26icuOo" xfId="1428"/>
    <cellStyle name="Dezimal_35ERI8T2gbIEMixb4v26icuOo" xfId="1429"/>
    <cellStyle name="Dg" xfId="205"/>
    <cellStyle name="Dgia" xfId="206"/>
    <cellStyle name="Dgia 2" xfId="1430"/>
    <cellStyle name="_x0001_dÏÈ¹ " xfId="207"/>
    <cellStyle name="Dollar (zero dec)" xfId="208"/>
    <cellStyle name="Don gia" xfId="209"/>
    <cellStyle name="Dziesi?tny [0]_Invoices2001Slovakia" xfId="210"/>
    <cellStyle name="Dziesi?tny_Invoices2001Slovakia" xfId="211"/>
    <cellStyle name="Dziesietny [0]_Invoices2001Slovakia" xfId="212"/>
    <cellStyle name="Dziesiętny [0]_Invoices2001Slovakia" xfId="213"/>
    <cellStyle name="Dziesietny [0]_Invoices2001Slovakia_--(^_^)--(^_^)--" xfId="214"/>
    <cellStyle name="Dziesiętny [0]_Invoices2001Slovakia_--(^_^)--(^_^)--" xfId="215"/>
    <cellStyle name="Dziesietny [0]_Invoices2001Slovakia_01_Nha so 1_Dien" xfId="216"/>
    <cellStyle name="Dziesiętny [0]_Invoices2001Slovakia_01_Nha so 1_Dien" xfId="217"/>
    <cellStyle name="Dziesietny [0]_Invoices2001Slovakia_01_Nha so 1_Dien_bieu ke hoach dau thau" xfId="1431"/>
    <cellStyle name="Dziesiętny [0]_Invoices2001Slovakia_01_Nha so 1_Dien_bieu ke hoach dau thau" xfId="1432"/>
    <cellStyle name="Dziesietny [0]_Invoices2001Slovakia_01_Nha so 1_Dien_bieu ke hoach dau thau truong mam non SKH" xfId="218"/>
    <cellStyle name="Dziesiętny [0]_Invoices2001Slovakia_01_Nha so 1_Dien_bieu ke hoach dau thau truong mam non SKH" xfId="219"/>
    <cellStyle name="Dziesietny [0]_Invoices2001Slovakia_01_Nha so 1_Dien_bieu tong hop lai kh von 2011 gui phong TH-KTDN" xfId="1433"/>
    <cellStyle name="Dziesiętny [0]_Invoices2001Slovakia_01_Nha so 1_Dien_bieu tong hop lai kh von 2011 gui phong TH-KTDN" xfId="1434"/>
    <cellStyle name="Dziesietny [0]_Invoices2001Slovakia_01_Nha so 1_Dien_Book1" xfId="220"/>
    <cellStyle name="Dziesiętny [0]_Invoices2001Slovakia_01_Nha so 1_Dien_Book1" xfId="221"/>
    <cellStyle name="Dziesietny [0]_Invoices2001Slovakia_01_Nha so 1_Dien_Book1_1" xfId="222"/>
    <cellStyle name="Dziesiętny [0]_Invoices2001Slovakia_01_Nha so 1_Dien_Book1_1" xfId="223"/>
    <cellStyle name="Dziesietny [0]_Invoices2001Slovakia_01_Nha so 1_Dien_Book1_Ke hoach 2010 (theo doi 11-8-2010)" xfId="1435"/>
    <cellStyle name="Dziesiętny [0]_Invoices2001Slovakia_01_Nha so 1_Dien_Book1_Ke hoach 2010 (theo doi 11-8-2010)" xfId="1436"/>
    <cellStyle name="Dziesietny [0]_Invoices2001Slovakia_01_Nha so 1_Dien_Book1_ke hoach dau thau 30-6-2010" xfId="1437"/>
    <cellStyle name="Dziesiętny [0]_Invoices2001Slovakia_01_Nha so 1_Dien_Book1_ke hoach dau thau 30-6-2010" xfId="1438"/>
    <cellStyle name="Dziesietny [0]_Invoices2001Slovakia_01_Nha so 1_Dien_BT DAT TU NGUYEN BANG MAi" xfId="1439"/>
    <cellStyle name="Dziesiętny [0]_Invoices2001Slovakia_01_Nha so 1_Dien_BT DAT TU NGUYEN BANG MAi" xfId="1440"/>
    <cellStyle name="Dziesietny [0]_Invoices2001Slovakia_01_Nha so 1_Dien_Copy of KH PHAN BO VON ĐỐI ỨNG NAM 2011 (30 TY phuong án gop WB)" xfId="1441"/>
    <cellStyle name="Dziesiętny [0]_Invoices2001Slovakia_01_Nha so 1_Dien_Copy of KH PHAN BO VON ĐỐI ỨNG NAM 2011 (30 TY phuong án gop WB)" xfId="1442"/>
    <cellStyle name="Dziesietny [0]_Invoices2001Slovakia_01_Nha so 1_Dien_DT Nam Han 6-4" xfId="224"/>
    <cellStyle name="Dziesiętny [0]_Invoices2001Slovakia_01_Nha so 1_Dien_DT Nam Han 6-4" xfId="225"/>
    <cellStyle name="Dziesietny [0]_Invoices2001Slovakia_01_Nha so 1_Dien_DTTD chieng chan Tham lai 29-9-2009" xfId="1443"/>
    <cellStyle name="Dziesiętny [0]_Invoices2001Slovakia_01_Nha so 1_Dien_DTTD chieng chan Tham lai 29-9-2009" xfId="1444"/>
    <cellStyle name="Dziesietny [0]_Invoices2001Slovakia_01_Nha so 1_Dien_Du toan nuoc San Thang (GD2)" xfId="226"/>
    <cellStyle name="Dziesiętny [0]_Invoices2001Slovakia_01_Nha so 1_Dien_Du toan nuoc San Thang (GD2)" xfId="227"/>
    <cellStyle name="Dziesietny [0]_Invoices2001Slovakia_01_Nha so 1_Dien_Ke hoach 2010 (theo doi 11-8-2010)" xfId="1445"/>
    <cellStyle name="Dziesiętny [0]_Invoices2001Slovakia_01_Nha so 1_Dien_Ke hoach 2010 (theo doi 11-8-2010)" xfId="1446"/>
    <cellStyle name="Dziesietny [0]_Invoices2001Slovakia_01_Nha so 1_Dien_ke hoach dau thau 30-6-2010" xfId="1447"/>
    <cellStyle name="Dziesiętny [0]_Invoices2001Slovakia_01_Nha so 1_Dien_ke hoach dau thau 30-6-2010" xfId="1448"/>
    <cellStyle name="Dziesietny [0]_Invoices2001Slovakia_01_Nha so 1_Dien_KH Von 2012 gui BKH 1" xfId="1449"/>
    <cellStyle name="Dziesiętny [0]_Invoices2001Slovakia_01_Nha so 1_Dien_KH Von 2012 gui BKH 1" xfId="1450"/>
    <cellStyle name="Dziesietny [0]_Invoices2001Slovakia_01_Nha so 1_Dien_NHA THI DAU HUYEN TAN UYEN" xfId="228"/>
    <cellStyle name="Dziesiętny [0]_Invoices2001Slovakia_01_Nha so 1_Dien_NHA THI DAU HUYEN TAN UYEN" xfId="229"/>
    <cellStyle name="Dziesietny [0]_Invoices2001Slovakia_01_Nha so 1_Dien_QD ke hoach dau thau" xfId="1451"/>
    <cellStyle name="Dziesiętny [0]_Invoices2001Slovakia_01_Nha so 1_Dien_QD ke hoach dau thau" xfId="1452"/>
    <cellStyle name="Dziesietny [0]_Invoices2001Slovakia_01_Nha so 1_Dien_tinh toan hoang ha" xfId="230"/>
    <cellStyle name="Dziesiętny [0]_Invoices2001Slovakia_01_Nha so 1_Dien_tinh toan hoang ha" xfId="231"/>
    <cellStyle name="Dziesietny [0]_Invoices2001Slovakia_01_Nha so 1_Dien_Tong von ĐTPT" xfId="1453"/>
    <cellStyle name="Dziesiętny [0]_Invoices2001Slovakia_01_Nha so 1_Dien_Tong von ĐTPT" xfId="1454"/>
    <cellStyle name="Dziesietny [0]_Invoices2001Slovakia_10_Nha so 10_Dien1" xfId="232"/>
    <cellStyle name="Dziesiętny [0]_Invoices2001Slovakia_10_Nha so 10_Dien1" xfId="233"/>
    <cellStyle name="Dziesietny [0]_Invoices2001Slovakia_10_Nha so 10_Dien1_bieu ke hoach dau thau" xfId="1455"/>
    <cellStyle name="Dziesiętny [0]_Invoices2001Slovakia_10_Nha so 10_Dien1_bieu ke hoach dau thau" xfId="1456"/>
    <cellStyle name="Dziesietny [0]_Invoices2001Slovakia_10_Nha so 10_Dien1_bieu ke hoach dau thau truong mam non SKH" xfId="234"/>
    <cellStyle name="Dziesiętny [0]_Invoices2001Slovakia_10_Nha so 10_Dien1_bieu ke hoach dau thau truong mam non SKH" xfId="235"/>
    <cellStyle name="Dziesietny [0]_Invoices2001Slovakia_10_Nha so 10_Dien1_bieu tong hop lai kh von 2011 gui phong TH-KTDN" xfId="1457"/>
    <cellStyle name="Dziesiętny [0]_Invoices2001Slovakia_10_Nha so 10_Dien1_bieu tong hop lai kh von 2011 gui phong TH-KTDN" xfId="1458"/>
    <cellStyle name="Dziesietny [0]_Invoices2001Slovakia_10_Nha so 10_Dien1_Book1" xfId="236"/>
    <cellStyle name="Dziesiętny [0]_Invoices2001Slovakia_10_Nha so 10_Dien1_Book1" xfId="237"/>
    <cellStyle name="Dziesietny [0]_Invoices2001Slovakia_10_Nha so 10_Dien1_Book1_1" xfId="238"/>
    <cellStyle name="Dziesiętny [0]_Invoices2001Slovakia_10_Nha so 10_Dien1_Book1_1" xfId="239"/>
    <cellStyle name="Dziesietny [0]_Invoices2001Slovakia_10_Nha so 10_Dien1_Book1_Ke hoach 2010 (theo doi 11-8-2010)" xfId="1459"/>
    <cellStyle name="Dziesiętny [0]_Invoices2001Slovakia_10_Nha so 10_Dien1_Book1_Ke hoach 2010 (theo doi 11-8-2010)" xfId="1460"/>
    <cellStyle name="Dziesietny [0]_Invoices2001Slovakia_10_Nha so 10_Dien1_Book1_ke hoach dau thau 30-6-2010" xfId="1461"/>
    <cellStyle name="Dziesiętny [0]_Invoices2001Slovakia_10_Nha so 10_Dien1_Book1_ke hoach dau thau 30-6-2010" xfId="1462"/>
    <cellStyle name="Dziesietny [0]_Invoices2001Slovakia_10_Nha so 10_Dien1_BT DAT TU NGUYEN BANG MAi" xfId="1463"/>
    <cellStyle name="Dziesiętny [0]_Invoices2001Slovakia_10_Nha so 10_Dien1_BT DAT TU NGUYEN BANG MAi" xfId="1464"/>
    <cellStyle name="Dziesietny [0]_Invoices2001Slovakia_10_Nha so 10_Dien1_Copy of KH PHAN BO VON ĐỐI ỨNG NAM 2011 (30 TY phuong án gop WB)" xfId="1465"/>
    <cellStyle name="Dziesiętny [0]_Invoices2001Slovakia_10_Nha so 10_Dien1_Copy of KH PHAN BO VON ĐỐI ỨNG NAM 2011 (30 TY phuong án gop WB)" xfId="1466"/>
    <cellStyle name="Dziesietny [0]_Invoices2001Slovakia_10_Nha so 10_Dien1_DT Nam Han 6-4" xfId="240"/>
    <cellStyle name="Dziesiętny [0]_Invoices2001Slovakia_10_Nha so 10_Dien1_DT Nam Han 6-4" xfId="241"/>
    <cellStyle name="Dziesietny [0]_Invoices2001Slovakia_10_Nha so 10_Dien1_DTTD chieng chan Tham lai 29-9-2009" xfId="1467"/>
    <cellStyle name="Dziesiętny [0]_Invoices2001Slovakia_10_Nha so 10_Dien1_DTTD chieng chan Tham lai 29-9-2009" xfId="1468"/>
    <cellStyle name="Dziesietny [0]_Invoices2001Slovakia_10_Nha so 10_Dien1_Du toan nuoc San Thang (GD2)" xfId="242"/>
    <cellStyle name="Dziesiętny [0]_Invoices2001Slovakia_10_Nha so 10_Dien1_Du toan nuoc San Thang (GD2)" xfId="243"/>
    <cellStyle name="Dziesietny [0]_Invoices2001Slovakia_10_Nha so 10_Dien1_Ke hoach 2010 (theo doi 11-8-2010)" xfId="1469"/>
    <cellStyle name="Dziesiętny [0]_Invoices2001Slovakia_10_Nha so 10_Dien1_Ke hoach 2010 (theo doi 11-8-2010)" xfId="1470"/>
    <cellStyle name="Dziesietny [0]_Invoices2001Slovakia_10_Nha so 10_Dien1_ke hoach dau thau 30-6-2010" xfId="1471"/>
    <cellStyle name="Dziesiętny [0]_Invoices2001Slovakia_10_Nha so 10_Dien1_ke hoach dau thau 30-6-2010" xfId="1472"/>
    <cellStyle name="Dziesietny [0]_Invoices2001Slovakia_10_Nha so 10_Dien1_KH Von 2012 gui BKH 1" xfId="1473"/>
    <cellStyle name="Dziesiętny [0]_Invoices2001Slovakia_10_Nha so 10_Dien1_KH Von 2012 gui BKH 1" xfId="1474"/>
    <cellStyle name="Dziesietny [0]_Invoices2001Slovakia_10_Nha so 10_Dien1_NHA THI DAU HUYEN TAN UYEN" xfId="244"/>
    <cellStyle name="Dziesiętny [0]_Invoices2001Slovakia_10_Nha so 10_Dien1_NHA THI DAU HUYEN TAN UYEN" xfId="245"/>
    <cellStyle name="Dziesietny [0]_Invoices2001Slovakia_10_Nha so 10_Dien1_QD ke hoach dau thau" xfId="1475"/>
    <cellStyle name="Dziesiętny [0]_Invoices2001Slovakia_10_Nha so 10_Dien1_QD ke hoach dau thau" xfId="1476"/>
    <cellStyle name="Dziesietny [0]_Invoices2001Slovakia_10_Nha so 10_Dien1_tinh toan hoang ha" xfId="246"/>
    <cellStyle name="Dziesiętny [0]_Invoices2001Slovakia_10_Nha so 10_Dien1_tinh toan hoang ha" xfId="247"/>
    <cellStyle name="Dziesietny [0]_Invoices2001Slovakia_10_Nha so 10_Dien1_Tong von ĐTPT" xfId="1477"/>
    <cellStyle name="Dziesiętny [0]_Invoices2001Slovakia_10_Nha so 10_Dien1_Tong von ĐTPT" xfId="1478"/>
    <cellStyle name="Dziesietny [0]_Invoices2001Slovakia_bang so sanh gia tri" xfId="248"/>
    <cellStyle name="Dziesiętny [0]_Invoices2001Slovakia_bieu ke hoach dau thau" xfId="1479"/>
    <cellStyle name="Dziesietny [0]_Invoices2001Slovakia_bieu tong hop lai kh von 2011 gui phong TH-KTDN" xfId="1480"/>
    <cellStyle name="Dziesiętny [0]_Invoices2001Slovakia_bieu tong hop lai kh von 2011 gui phong TH-KTDN" xfId="1481"/>
    <cellStyle name="Dziesietny [0]_Invoices2001Slovakia_Book1" xfId="249"/>
    <cellStyle name="Dziesiętny [0]_Invoices2001Slovakia_Book1" xfId="250"/>
    <cellStyle name="Dziesietny [0]_Invoices2001Slovakia_Book1_1" xfId="251"/>
    <cellStyle name="Dziesiętny [0]_Invoices2001Slovakia_Book1_1" xfId="252"/>
    <cellStyle name="Dziesietny [0]_Invoices2001Slovakia_Book1_1_bieu ke hoach dau thau" xfId="1482"/>
    <cellStyle name="Dziesiętny [0]_Invoices2001Slovakia_Book1_1_bieu ke hoach dau thau" xfId="1483"/>
    <cellStyle name="Dziesietny [0]_Invoices2001Slovakia_Book1_1_bieu ke hoach dau thau truong mam non SKH" xfId="253"/>
    <cellStyle name="Dziesiętny [0]_Invoices2001Slovakia_Book1_1_bieu ke hoach dau thau truong mam non SKH" xfId="254"/>
    <cellStyle name="Dziesietny [0]_Invoices2001Slovakia_Book1_1_bieu tong hop lai kh von 2011 gui phong TH-KTDN" xfId="1484"/>
    <cellStyle name="Dziesiętny [0]_Invoices2001Slovakia_Book1_1_bieu tong hop lai kh von 2011 gui phong TH-KTDN" xfId="1485"/>
    <cellStyle name="Dziesietny [0]_Invoices2001Slovakia_Book1_1_Book1" xfId="255"/>
    <cellStyle name="Dziesiętny [0]_Invoices2001Slovakia_Book1_1_Book1" xfId="256"/>
    <cellStyle name="Dziesietny [0]_Invoices2001Slovakia_Book1_1_Book1_1" xfId="257"/>
    <cellStyle name="Dziesiętny [0]_Invoices2001Slovakia_Book1_1_Book1_1" xfId="258"/>
    <cellStyle name="Dziesietny [0]_Invoices2001Slovakia_Book1_1_Book1_1_Ke hoach 2010 (theo doi 11-8-2010)" xfId="1486"/>
    <cellStyle name="Dziesiętny [0]_Invoices2001Slovakia_Book1_1_Book1_1_Ke hoach 2010 (theo doi 11-8-2010)" xfId="1487"/>
    <cellStyle name="Dziesietny [0]_Invoices2001Slovakia_Book1_1_Book1_1_ke hoach dau thau 30-6-2010" xfId="1488"/>
    <cellStyle name="Dziesiętny [0]_Invoices2001Slovakia_Book1_1_Book1_1_ke hoach dau thau 30-6-2010" xfId="1489"/>
    <cellStyle name="Dziesietny [0]_Invoices2001Slovakia_Book1_1_Book1_2" xfId="259"/>
    <cellStyle name="Dziesiętny [0]_Invoices2001Slovakia_Book1_1_Book1_2" xfId="260"/>
    <cellStyle name="Dziesietny [0]_Invoices2001Slovakia_Book1_1_Book1_bieu ke hoach dau thau" xfId="1490"/>
    <cellStyle name="Dziesiętny [0]_Invoices2001Slovakia_Book1_1_Book1_bieu ke hoach dau thau" xfId="1491"/>
    <cellStyle name="Dziesietny [0]_Invoices2001Slovakia_Book1_1_Book1_bieu ke hoach dau thau truong mam non SKH" xfId="261"/>
    <cellStyle name="Dziesiętny [0]_Invoices2001Slovakia_Book1_1_Book1_bieu ke hoach dau thau truong mam non SKH" xfId="262"/>
    <cellStyle name="Dziesietny [0]_Invoices2001Slovakia_Book1_1_Book1_bieu tong hop lai kh von 2011 gui phong TH-KTDN" xfId="1492"/>
    <cellStyle name="Dziesiętny [0]_Invoices2001Slovakia_Book1_1_Book1_bieu tong hop lai kh von 2011 gui phong TH-KTDN" xfId="1493"/>
    <cellStyle name="Dziesietny [0]_Invoices2001Slovakia_Book1_1_Book1_Book1" xfId="263"/>
    <cellStyle name="Dziesiętny [0]_Invoices2001Slovakia_Book1_1_Book1_Book1" xfId="264"/>
    <cellStyle name="Dziesietny [0]_Invoices2001Slovakia_Book1_1_Book1_Book1_1" xfId="265"/>
    <cellStyle name="Dziesiętny [0]_Invoices2001Slovakia_Book1_1_Book1_Book1_1" xfId="266"/>
    <cellStyle name="Dziesietny [0]_Invoices2001Slovakia_Book1_1_Book1_Book1_Ke hoach 2010 (theo doi 11-8-2010)" xfId="1494"/>
    <cellStyle name="Dziesiętny [0]_Invoices2001Slovakia_Book1_1_Book1_Book1_Ke hoach 2010 (theo doi 11-8-2010)" xfId="1495"/>
    <cellStyle name="Dziesietny [0]_Invoices2001Slovakia_Book1_1_Book1_Book1_ke hoach dau thau 30-6-2010" xfId="1496"/>
    <cellStyle name="Dziesiętny [0]_Invoices2001Slovakia_Book1_1_Book1_Book1_ke hoach dau thau 30-6-2010" xfId="1497"/>
    <cellStyle name="Dziesietny [0]_Invoices2001Slovakia_Book1_1_Book1_BT DAT TU NGUYEN BANG MAi" xfId="1498"/>
    <cellStyle name="Dziesiętny [0]_Invoices2001Slovakia_Book1_1_Book1_BT DAT TU NGUYEN BANG MAi" xfId="1499"/>
    <cellStyle name="Dziesietny [0]_Invoices2001Slovakia_Book1_1_Book1_Copy of KH PHAN BO VON ĐỐI ỨNG NAM 2011 (30 TY phuong án gop WB)" xfId="1500"/>
    <cellStyle name="Dziesiętny [0]_Invoices2001Slovakia_Book1_1_Book1_Copy of KH PHAN BO VON ĐỐI ỨNG NAM 2011 (30 TY phuong án gop WB)" xfId="1501"/>
    <cellStyle name="Dziesietny [0]_Invoices2001Slovakia_Book1_1_Book1_DT Nam Han 6-4" xfId="267"/>
    <cellStyle name="Dziesiętny [0]_Invoices2001Slovakia_Book1_1_Book1_DT Nam Han 6-4" xfId="268"/>
    <cellStyle name="Dziesietny [0]_Invoices2001Slovakia_Book1_1_Book1_DTTD chieng chan Tham lai 29-9-2009" xfId="1502"/>
    <cellStyle name="Dziesiętny [0]_Invoices2001Slovakia_Book1_1_Book1_DTTD chieng chan Tham lai 29-9-2009" xfId="1503"/>
    <cellStyle name="Dziesietny [0]_Invoices2001Slovakia_Book1_1_Book1_Du toan nuoc San Thang (GD2)" xfId="269"/>
    <cellStyle name="Dziesiętny [0]_Invoices2001Slovakia_Book1_1_Book1_Du toan nuoc San Thang (GD2)" xfId="270"/>
    <cellStyle name="Dziesietny [0]_Invoices2001Slovakia_Book1_1_Book1_Ke hoach 2010 (theo doi 11-8-2010)" xfId="1504"/>
    <cellStyle name="Dziesiętny [0]_Invoices2001Slovakia_Book1_1_Book1_Ke hoach 2010 (theo doi 11-8-2010)" xfId="1505"/>
    <cellStyle name="Dziesietny [0]_Invoices2001Slovakia_Book1_1_Book1_ke hoach dau thau 30-6-2010" xfId="1506"/>
    <cellStyle name="Dziesiętny [0]_Invoices2001Slovakia_Book1_1_Book1_ke hoach dau thau 30-6-2010" xfId="1507"/>
    <cellStyle name="Dziesietny [0]_Invoices2001Slovakia_Book1_1_Book1_KH Von 2012 gui BKH 1" xfId="1508"/>
    <cellStyle name="Dziesiętny [0]_Invoices2001Slovakia_Book1_1_Book1_KH Von 2012 gui BKH 1" xfId="1509"/>
    <cellStyle name="Dziesietny [0]_Invoices2001Slovakia_Book1_1_Book1_NHA THI DAU HUYEN TAN UYEN" xfId="271"/>
    <cellStyle name="Dziesiętny [0]_Invoices2001Slovakia_Book1_1_Book1_NHA THI DAU HUYEN TAN UYEN" xfId="272"/>
    <cellStyle name="Dziesietny [0]_Invoices2001Slovakia_Book1_1_Book1_QD ke hoach dau thau" xfId="1510"/>
    <cellStyle name="Dziesiętny [0]_Invoices2001Slovakia_Book1_1_Book1_QD ke hoach dau thau" xfId="1511"/>
    <cellStyle name="Dziesietny [0]_Invoices2001Slovakia_Book1_1_Book1_tinh toan hoang ha" xfId="273"/>
    <cellStyle name="Dziesiętny [0]_Invoices2001Slovakia_Book1_1_Book1_tinh toan hoang ha" xfId="274"/>
    <cellStyle name="Dziesietny [0]_Invoices2001Slovakia_Book1_1_Book1_Tong von ĐTPT" xfId="1512"/>
    <cellStyle name="Dziesiętny [0]_Invoices2001Slovakia_Book1_1_Book1_Tong von ĐTPT" xfId="1513"/>
    <cellStyle name="Dziesietny [0]_Invoices2001Slovakia_Book1_1_BT DAT TU NGUYEN BANG MAi" xfId="1514"/>
    <cellStyle name="Dziesiętny [0]_Invoices2001Slovakia_Book1_1_BT DAT TU NGUYEN BANG MAi" xfId="1515"/>
    <cellStyle name="Dziesietny [0]_Invoices2001Slovakia_Book1_1_Copy of KH PHAN BO VON ĐỐI ỨNG NAM 2011 (30 TY phuong án gop WB)" xfId="1516"/>
    <cellStyle name="Dziesiętny [0]_Invoices2001Slovakia_Book1_1_Copy of KH PHAN BO VON ĐỐI ỨNG NAM 2011 (30 TY phuong án gop WB)" xfId="1517"/>
    <cellStyle name="Dziesietny [0]_Invoices2001Slovakia_Book1_1_Danh Mục KCM trinh BKH 2011 (BS 30A)" xfId="1518"/>
    <cellStyle name="Dziesiętny [0]_Invoices2001Slovakia_Book1_1_Danh Mục KCM trinh BKH 2011 (BS 30A)" xfId="1519"/>
    <cellStyle name="Dziesietny [0]_Invoices2001Slovakia_Book1_1_DT Nam Han 6-4" xfId="275"/>
    <cellStyle name="Dziesiętny [0]_Invoices2001Slovakia_Book1_1_DT Nam Han 6-4" xfId="276"/>
    <cellStyle name="Dziesietny [0]_Invoices2001Slovakia_Book1_1_DTTD chieng chan Tham lai 29-9-2009" xfId="1520"/>
    <cellStyle name="Dziesiętny [0]_Invoices2001Slovakia_Book1_1_DTTD chieng chan Tham lai 29-9-2009" xfId="1521"/>
    <cellStyle name="Dziesietny [0]_Invoices2001Slovakia_Book1_1_Du toan nuoc San Thang (GD2)" xfId="277"/>
    <cellStyle name="Dziesiętny [0]_Invoices2001Slovakia_Book1_1_Du toan nuoc San Thang (GD2)" xfId="278"/>
    <cellStyle name="Dziesietny [0]_Invoices2001Slovakia_Book1_1_Ke hoach 2010 (theo doi 11-8-2010)" xfId="1522"/>
    <cellStyle name="Dziesiętny [0]_Invoices2001Slovakia_Book1_1_Ke hoach 2010 (theo doi 11-8-2010)" xfId="1523"/>
    <cellStyle name="Dziesietny [0]_Invoices2001Slovakia_Book1_1_Ke hoach 2010 ngay 31-01" xfId="1524"/>
    <cellStyle name="Dziesiętny [0]_Invoices2001Slovakia_Book1_1_Ke hoach 2010 ngay 31-01" xfId="1525"/>
    <cellStyle name="Dziesietny [0]_Invoices2001Slovakia_Book1_1_ke hoach dau thau 30-6-2010" xfId="1526"/>
    <cellStyle name="Dziesiętny [0]_Invoices2001Slovakia_Book1_1_ke hoach dau thau 30-6-2010" xfId="1527"/>
    <cellStyle name="Dziesietny [0]_Invoices2001Slovakia_Book1_1_KH Von 2012 gui BKH 1" xfId="1528"/>
    <cellStyle name="Dziesiętny [0]_Invoices2001Slovakia_Book1_1_KH Von 2012 gui BKH 1" xfId="1529"/>
    <cellStyle name="Dziesietny [0]_Invoices2001Slovakia_Book1_1_KH Von 2012 gui BKH 2" xfId="1530"/>
    <cellStyle name="Dziesiętny [0]_Invoices2001Slovakia_Book1_1_KH Von 2012 gui BKH 2" xfId="1531"/>
    <cellStyle name="Dziesietny [0]_Invoices2001Slovakia_Book1_1_NHA THI DAU HUYEN TAN UYEN" xfId="279"/>
    <cellStyle name="Dziesiętny [0]_Invoices2001Slovakia_Book1_1_NHA THI DAU HUYEN TAN UYEN" xfId="280"/>
    <cellStyle name="Dziesietny [0]_Invoices2001Slovakia_Book1_1_QD ke hoach dau thau" xfId="1532"/>
    <cellStyle name="Dziesiętny [0]_Invoices2001Slovakia_Book1_1_QD ke hoach dau thau" xfId="1533"/>
    <cellStyle name="Dziesietny [0]_Invoices2001Slovakia_Book1_1_tinh toan hoang ha" xfId="281"/>
    <cellStyle name="Dziesiętny [0]_Invoices2001Slovakia_Book1_1_tinh toan hoang ha" xfId="282"/>
    <cellStyle name="Dziesietny [0]_Invoices2001Slovakia_Book1_1_Tong von ĐTPT" xfId="1534"/>
    <cellStyle name="Dziesiętny [0]_Invoices2001Slovakia_Book1_1_Tong von ĐTPT" xfId="1535"/>
    <cellStyle name="Dziesietny [0]_Invoices2001Slovakia_Book1_2" xfId="283"/>
    <cellStyle name="Dziesiętny [0]_Invoices2001Slovakia_Book1_2" xfId="284"/>
    <cellStyle name="Dziesietny [0]_Invoices2001Slovakia_Book1_2_bieu ke hoach dau thau" xfId="1536"/>
    <cellStyle name="Dziesiętny [0]_Invoices2001Slovakia_Book1_2_bieu ke hoach dau thau" xfId="1537"/>
    <cellStyle name="Dziesietny [0]_Invoices2001Slovakia_Book1_2_bieu ke hoach dau thau truong mam non SKH" xfId="285"/>
    <cellStyle name="Dziesiętny [0]_Invoices2001Slovakia_Book1_2_bieu ke hoach dau thau truong mam non SKH" xfId="286"/>
    <cellStyle name="Dziesietny [0]_Invoices2001Slovakia_Book1_2_bieu tong hop lai kh von 2011 gui phong TH-KTDN" xfId="1538"/>
    <cellStyle name="Dziesiętny [0]_Invoices2001Slovakia_Book1_2_bieu tong hop lai kh von 2011 gui phong TH-KTDN" xfId="1539"/>
    <cellStyle name="Dziesietny [0]_Invoices2001Slovakia_Book1_2_Book1" xfId="287"/>
    <cellStyle name="Dziesiętny [0]_Invoices2001Slovakia_Book1_2_Book1" xfId="288"/>
    <cellStyle name="Dziesietny [0]_Invoices2001Slovakia_Book1_2_Book1_1" xfId="289"/>
    <cellStyle name="Dziesiętny [0]_Invoices2001Slovakia_Book1_2_Book1_1" xfId="290"/>
    <cellStyle name="Dziesietny [0]_Invoices2001Slovakia_Book1_2_Book1_Ke hoach 2010 (theo doi 11-8-2010)" xfId="1540"/>
    <cellStyle name="Dziesiętny [0]_Invoices2001Slovakia_Book1_2_Book1_Ke hoach 2010 (theo doi 11-8-2010)" xfId="1541"/>
    <cellStyle name="Dziesietny [0]_Invoices2001Slovakia_Book1_2_Book1_ke hoach dau thau 30-6-2010" xfId="1542"/>
    <cellStyle name="Dziesiętny [0]_Invoices2001Slovakia_Book1_2_Book1_ke hoach dau thau 30-6-2010" xfId="1543"/>
    <cellStyle name="Dziesietny [0]_Invoices2001Slovakia_Book1_2_BT DAT TU NGUYEN BANG MAi" xfId="1544"/>
    <cellStyle name="Dziesiętny [0]_Invoices2001Slovakia_Book1_2_BT DAT TU NGUYEN BANG MAi" xfId="1545"/>
    <cellStyle name="Dziesietny [0]_Invoices2001Slovakia_Book1_2_Copy of KH PHAN BO VON ĐỐI ỨNG NAM 2011 (30 TY phuong án gop WB)" xfId="1546"/>
    <cellStyle name="Dziesiętny [0]_Invoices2001Slovakia_Book1_2_Copy of KH PHAN BO VON ĐỐI ỨNG NAM 2011 (30 TY phuong án gop WB)" xfId="1547"/>
    <cellStyle name="Dziesietny [0]_Invoices2001Slovakia_Book1_2_Danh Mục KCM trinh BKH 2011 (BS 30A)" xfId="1548"/>
    <cellStyle name="Dziesiętny [0]_Invoices2001Slovakia_Book1_2_Danh Mục KCM trinh BKH 2011 (BS 30A)" xfId="1549"/>
    <cellStyle name="Dziesietny [0]_Invoices2001Slovakia_Book1_2_DT Nam Han 6-4" xfId="291"/>
    <cellStyle name="Dziesiętny [0]_Invoices2001Slovakia_Book1_2_DT Nam Han 6-4" xfId="292"/>
    <cellStyle name="Dziesietny [0]_Invoices2001Slovakia_Book1_2_DTTD chieng chan Tham lai 29-9-2009" xfId="1550"/>
    <cellStyle name="Dziesiętny [0]_Invoices2001Slovakia_Book1_2_DTTD chieng chan Tham lai 29-9-2009" xfId="1551"/>
    <cellStyle name="Dziesietny [0]_Invoices2001Slovakia_Book1_2_Du toan nuoc San Thang (GD2)" xfId="293"/>
    <cellStyle name="Dziesiętny [0]_Invoices2001Slovakia_Book1_2_Du toan nuoc San Thang (GD2)" xfId="294"/>
    <cellStyle name="Dziesietny [0]_Invoices2001Slovakia_Book1_2_Ke hoach 2010 (theo doi 11-8-2010)" xfId="1552"/>
    <cellStyle name="Dziesiętny [0]_Invoices2001Slovakia_Book1_2_Ke hoach 2010 (theo doi 11-8-2010)" xfId="1553"/>
    <cellStyle name="Dziesietny [0]_Invoices2001Slovakia_Book1_2_Ke hoach 2010 ngay 31-01" xfId="1554"/>
    <cellStyle name="Dziesiętny [0]_Invoices2001Slovakia_Book1_2_Ke hoach 2010 ngay 31-01" xfId="1555"/>
    <cellStyle name="Dziesietny [0]_Invoices2001Slovakia_Book1_2_ke hoach dau thau 30-6-2010" xfId="1556"/>
    <cellStyle name="Dziesiętny [0]_Invoices2001Slovakia_Book1_2_ke hoach dau thau 30-6-2010" xfId="1557"/>
    <cellStyle name="Dziesietny [0]_Invoices2001Slovakia_Book1_2_KH Von 2012 gui BKH 1" xfId="1558"/>
    <cellStyle name="Dziesiętny [0]_Invoices2001Slovakia_Book1_2_KH Von 2012 gui BKH 1" xfId="1559"/>
    <cellStyle name="Dziesietny [0]_Invoices2001Slovakia_Book1_2_KH Von 2012 gui BKH 2" xfId="1560"/>
    <cellStyle name="Dziesiętny [0]_Invoices2001Slovakia_Book1_2_KH Von 2012 gui BKH 2" xfId="1561"/>
    <cellStyle name="Dziesietny [0]_Invoices2001Slovakia_Book1_2_NHA THI DAU HUYEN TAN UYEN" xfId="295"/>
    <cellStyle name="Dziesiętny [0]_Invoices2001Slovakia_Book1_2_NHA THI DAU HUYEN TAN UYEN" xfId="296"/>
    <cellStyle name="Dziesietny [0]_Invoices2001Slovakia_Book1_2_QD ke hoach dau thau" xfId="1562"/>
    <cellStyle name="Dziesiętny [0]_Invoices2001Slovakia_Book1_2_QD ke hoach dau thau" xfId="1563"/>
    <cellStyle name="Dziesietny [0]_Invoices2001Slovakia_Book1_2_tinh toan hoang ha" xfId="297"/>
    <cellStyle name="Dziesiętny [0]_Invoices2001Slovakia_Book1_2_tinh toan hoang ha" xfId="298"/>
    <cellStyle name="Dziesietny [0]_Invoices2001Slovakia_Book1_2_Tong von ĐTPT" xfId="1564"/>
    <cellStyle name="Dziesiętny [0]_Invoices2001Slovakia_Book1_2_Tong von ĐTPT" xfId="1565"/>
    <cellStyle name="Dziesietny [0]_Invoices2001Slovakia_Book1_3" xfId="1566"/>
    <cellStyle name="Dziesiętny [0]_Invoices2001Slovakia_Book1_3" xfId="1567"/>
    <cellStyle name="Dziesietny [0]_Invoices2001Slovakia_Book1_Nhu cau von ung truoc 2011 Tha h Hoa + Nge An gui TW" xfId="1568"/>
    <cellStyle name="Dziesiętny [0]_Invoices2001Slovakia_Book1_Nhu cau von ung truoc 2011 Tha h Hoa + Nge An gui TW" xfId="1569"/>
    <cellStyle name="Dziesietny [0]_Invoices2001Slovakia_Book1_Tong hop Cac tuyen(9-1-06)" xfId="299"/>
    <cellStyle name="Dziesiętny [0]_Invoices2001Slovakia_Book1_Tong hop Cac tuyen(9-1-06)" xfId="300"/>
    <cellStyle name="Dziesietny [0]_Invoices2001Slovakia_Book1_Tong hop Cac tuyen(9-1-06)_ap gia Pac Ta" xfId="1570"/>
    <cellStyle name="Dziesiętny [0]_Invoices2001Slovakia_Book1_Tong hop Cac tuyen(9-1-06)_ap gia Pac Ta" xfId="1571"/>
    <cellStyle name="Dziesietny [0]_Invoices2001Slovakia_Book1_Tong hop Cac tuyen(9-1-06)_bieu tong hop lai kh von 2011 gui phong TH-KTDN" xfId="1572"/>
    <cellStyle name="Dziesiętny [0]_Invoices2001Slovakia_Book1_Tong hop Cac tuyen(9-1-06)_bieu tong hop lai kh von 2011 gui phong TH-KTDN" xfId="1573"/>
    <cellStyle name="Dziesietny [0]_Invoices2001Slovakia_Book1_Tong hop Cac tuyen(9-1-06)_Book1" xfId="1574"/>
    <cellStyle name="Dziesiętny [0]_Invoices2001Slovakia_Book1_Tong hop Cac tuyen(9-1-06)_Book1" xfId="1575"/>
    <cellStyle name="Dziesietny [0]_Invoices2001Slovakia_Book1_Tong hop Cac tuyen(9-1-06)_BT DAT TU NGUYEN BANG MAi" xfId="1576"/>
    <cellStyle name="Dziesiętny [0]_Invoices2001Slovakia_Book1_Tong hop Cac tuyen(9-1-06)_BT DAT TU NGUYEN BANG MAi" xfId="1577"/>
    <cellStyle name="Dziesietny [0]_Invoices2001Slovakia_Book1_Tong hop Cac tuyen(9-1-06)_Copy of KH PHAN BO VON ĐỐI ỨNG NAM 2011 (30 TY phuong án gop WB)" xfId="1578"/>
    <cellStyle name="Dziesiętny [0]_Invoices2001Slovakia_Book1_Tong hop Cac tuyen(9-1-06)_Copy of KH PHAN BO VON ĐỐI ỨNG NAM 2011 (30 TY phuong án gop WB)" xfId="1579"/>
    <cellStyle name="Dziesietny [0]_Invoices2001Slovakia_Book1_Tong hop Cac tuyen(9-1-06)_ht Mo ma" xfId="1580"/>
    <cellStyle name="Dziesiętny [0]_Invoices2001Slovakia_Book1_Tong hop Cac tuyen(9-1-06)_ht Mo ma" xfId="1581"/>
    <cellStyle name="Dziesietny [0]_Invoices2001Slovakia_Book1_Tong hop Cac tuyen(9-1-06)_Ke hoach 2010 (theo doi 11-8-2010)" xfId="1582"/>
    <cellStyle name="Dziesiętny [0]_Invoices2001Slovakia_Book1_Tong hop Cac tuyen(9-1-06)_Ke hoach 2010 (theo doi 11-8-2010)" xfId="1583"/>
    <cellStyle name="Dziesietny [0]_Invoices2001Slovakia_Book1_Tong hop Cac tuyen(9-1-06)_KH Von 2012 gui BKH 1" xfId="1584"/>
    <cellStyle name="Dziesiętny [0]_Invoices2001Slovakia_Book1_Tong hop Cac tuyen(9-1-06)_KH Von 2012 gui BKH 1" xfId="1585"/>
    <cellStyle name="Dziesietny [0]_Invoices2001Slovakia_Book1_Tong hop Cac tuyen(9-1-06)_Phan dien CT tinh doi" xfId="301"/>
    <cellStyle name="Dziesiętny [0]_Invoices2001Slovakia_Book1_Tong hop Cac tuyen(9-1-06)_Phan dien CT tinh doi" xfId="302"/>
    <cellStyle name="Dziesietny [0]_Invoices2001Slovakia_Book1_Tong hop Cac tuyen(9-1-06)_QD ke hoach dau thau" xfId="1586"/>
    <cellStyle name="Dziesiętny [0]_Invoices2001Slovakia_Book1_Tong hop Cac tuyen(9-1-06)_QD ke hoach dau thau" xfId="1587"/>
    <cellStyle name="Dziesietny [0]_Invoices2001Slovakia_Book1_Tong hop Cac tuyen(9-1-06)_Tong von ĐTPT" xfId="1588"/>
    <cellStyle name="Dziesiętny [0]_Invoices2001Slovakia_Book1_Tong hop Cac tuyen(9-1-06)_Tong von ĐTPT" xfId="1589"/>
    <cellStyle name="Dziesietny [0]_Invoices2001Slovakia_Book1_Tong hop Cac tuyen(9-1-06)_Tham tra tinh doi 23-7 - Copy" xfId="303"/>
    <cellStyle name="Dziesiętny [0]_Invoices2001Slovakia_Book1_Tong hop Cac tuyen(9-1-06)_Tham tra tinh doi 23-7 - Copy" xfId="304"/>
    <cellStyle name="Dziesietny [0]_Invoices2001Slovakia_Book1_ung truoc 2011 NSTW Thanh Hoa + Nge An gui Thu 12-5" xfId="1590"/>
    <cellStyle name="Dziesiętny [0]_Invoices2001Slovakia_Book1_ung truoc 2011 NSTW Thanh Hoa + Nge An gui Thu 12-5" xfId="1591"/>
    <cellStyle name="Dziesietny [0]_Invoices2001Slovakia_BT DAT TU NGUYEN BANG MAi" xfId="1592"/>
    <cellStyle name="Dziesiętny [0]_Invoices2001Slovakia_BT DAT TU NGUYEN BANG MAi" xfId="1593"/>
    <cellStyle name="Dziesietny [0]_Invoices2001Slovakia_Copy of KH PHAN BO VON ĐỐI ỨNG NAM 2011 (30 TY phuong án gop WB)" xfId="1594"/>
    <cellStyle name="Dziesiętny [0]_Invoices2001Slovakia_Copy of KH PHAN BO VON ĐỐI ỨNG NAM 2011 (30 TY phuong án gop WB)" xfId="1595"/>
    <cellStyle name="Dziesietny [0]_Invoices2001Slovakia_Chi tieu KH nam 2009" xfId="1596"/>
    <cellStyle name="Dziesiętny [0]_Invoices2001Slovakia_Chi tieu KH nam 2009" xfId="1597"/>
    <cellStyle name="Dziesietny [0]_Invoices2001Slovakia_Danh Mục KCM trinh BKH 2011 (BS 30A)" xfId="1598"/>
    <cellStyle name="Dziesiętny [0]_Invoices2001Slovakia_Danh Mục KCM trinh BKH 2011 (BS 30A)" xfId="1599"/>
    <cellStyle name="Dziesietny [0]_Invoices2001Slovakia_DT 1751 Muong Khoa" xfId="1600"/>
    <cellStyle name="Dziesiętny [0]_Invoices2001Slovakia_DT 1751 Muong Khoa" xfId="1601"/>
    <cellStyle name="Dziesietny [0]_Invoices2001Slovakia_DT Nam vai" xfId="305"/>
    <cellStyle name="Dziesiętny [0]_Invoices2001Slovakia_DT tieu hoc diem TDC ban Cho 28-02-09" xfId="1602"/>
    <cellStyle name="Dziesietny [0]_Invoices2001Slovakia_DTTD chieng chan Tham lai 29-9-2009" xfId="1603"/>
    <cellStyle name="Dziesiętny [0]_Invoices2001Slovakia_DTTD chieng chan Tham lai 29-9-2009" xfId="1604"/>
    <cellStyle name="Dziesietny [0]_Invoices2001Slovakia_d-uong+TDT" xfId="1605"/>
    <cellStyle name="Dziesiętny [0]_Invoices2001Slovakia_GVL" xfId="306"/>
    <cellStyle name="Dziesietny [0]_Invoices2001Slovakia_Ke hoach 2010 (theo doi 11-8-2010)" xfId="1606"/>
    <cellStyle name="Dziesiętny [0]_Invoices2001Slovakia_Ke hoach 2010 (theo doi 11-8-2010)" xfId="1607"/>
    <cellStyle name="Dziesietny [0]_Invoices2001Slovakia_ke hoach dau thau 30-6-2010" xfId="1608"/>
    <cellStyle name="Dziesiętny [0]_Invoices2001Slovakia_ke hoach dau thau 30-6-2010" xfId="1609"/>
    <cellStyle name="Dziesietny [0]_Invoices2001Slovakia_KL K.C mat duong" xfId="307"/>
    <cellStyle name="Dziesiętny [0]_Invoices2001Slovakia_Nha bao ve(28-7-05)" xfId="1610"/>
    <cellStyle name="Dziesietny [0]_Invoices2001Slovakia_NHA de xe nguyen du" xfId="1611"/>
    <cellStyle name="Dziesiętny [0]_Invoices2001Slovakia_NHA de xe nguyen du" xfId="1612"/>
    <cellStyle name="Dziesietny [0]_Invoices2001Slovakia_Nhalamviec VTC(25-1-05)" xfId="308"/>
    <cellStyle name="Dziesiętny [0]_Invoices2001Slovakia_Nhalamviec VTC(25-1-05)" xfId="309"/>
    <cellStyle name="Dziesietny [0]_Invoices2001Slovakia_Nhu cau von ung truoc 2011 Tha h Hoa + Nge An gui TW" xfId="1613"/>
    <cellStyle name="Dziesiętny [0]_Invoices2001Slovakia_QD ke hoach dau thau" xfId="1614"/>
    <cellStyle name="Dziesietny [0]_Invoices2001Slovakia_Sheet2" xfId="1615"/>
    <cellStyle name="Dziesiętny [0]_Invoices2001Slovakia_Sheet2" xfId="1616"/>
    <cellStyle name="Dziesietny [0]_Invoices2001Slovakia_TDT KHANH HOA" xfId="310"/>
    <cellStyle name="Dziesiętny [0]_Invoices2001Slovakia_TDT KHANH HOA" xfId="311"/>
    <cellStyle name="Dziesietny [0]_Invoices2001Slovakia_TDT KHANH HOA_--(^_^)--(^_^)--" xfId="312"/>
    <cellStyle name="Dziesiętny [0]_Invoices2001Slovakia_TDT KHANH HOA_--(^_^)--(^_^)--" xfId="313"/>
    <cellStyle name="Dziesietny [0]_Invoices2001Slovakia_TDT KHANH HOA_ap gia Pac Ta" xfId="1617"/>
    <cellStyle name="Dziesiętny [0]_Invoices2001Slovakia_TDT KHANH HOA_ap gia Pac Ta" xfId="1618"/>
    <cellStyle name="Dziesietny [0]_Invoices2001Slovakia_TDT KHANH HOA_bieu ke hoach dau thau" xfId="1619"/>
    <cellStyle name="Dziesiętny [0]_Invoices2001Slovakia_TDT KHANH HOA_bieu ke hoach dau thau" xfId="1620"/>
    <cellStyle name="Dziesietny [0]_Invoices2001Slovakia_TDT KHANH HOA_bieu ke hoach dau thau truong mam non SKH" xfId="314"/>
    <cellStyle name="Dziesiętny [0]_Invoices2001Slovakia_TDT KHANH HOA_bieu ke hoach dau thau truong mam non SKH" xfId="315"/>
    <cellStyle name="Dziesietny [0]_Invoices2001Slovakia_TDT KHANH HOA_bieu tong hop lai kh von 2011 gui phong TH-KTDN" xfId="1621"/>
    <cellStyle name="Dziesiętny [0]_Invoices2001Slovakia_TDT KHANH HOA_bieu tong hop lai kh von 2011 gui phong TH-KTDN" xfId="1622"/>
    <cellStyle name="Dziesietny [0]_Invoices2001Slovakia_TDT KHANH HOA_Book1" xfId="316"/>
    <cellStyle name="Dziesiętny [0]_Invoices2001Slovakia_TDT KHANH HOA_Book1" xfId="317"/>
    <cellStyle name="Dziesietny [0]_Invoices2001Slovakia_TDT KHANH HOA_Book1_1" xfId="318"/>
    <cellStyle name="Dziesiętny [0]_Invoices2001Slovakia_TDT KHANH HOA_Book1_1" xfId="319"/>
    <cellStyle name="Dziesietny [0]_Invoices2001Slovakia_TDT KHANH HOA_Book1_1_ke hoach dau thau 30-6-2010" xfId="1623"/>
    <cellStyle name="Dziesiętny [0]_Invoices2001Slovakia_TDT KHANH HOA_Book1_1_ke hoach dau thau 30-6-2010" xfId="1624"/>
    <cellStyle name="Dziesietny [0]_Invoices2001Slovakia_TDT KHANH HOA_Book1_2" xfId="1625"/>
    <cellStyle name="Dziesiętny [0]_Invoices2001Slovakia_TDT KHANH HOA_Book1_2" xfId="1626"/>
    <cellStyle name="Dziesietny [0]_Invoices2001Slovakia_TDT KHANH HOA_Book1_Book1" xfId="1627"/>
    <cellStyle name="Dziesiętny [0]_Invoices2001Slovakia_TDT KHANH HOA_Book1_Book1" xfId="1628"/>
    <cellStyle name="Dziesietny [0]_Invoices2001Slovakia_TDT KHANH HOA_Book1_DTTD chieng chan Tham lai 29-9-2009" xfId="1629"/>
    <cellStyle name="Dziesiętny [0]_Invoices2001Slovakia_TDT KHANH HOA_Book1_DTTD chieng chan Tham lai 29-9-2009" xfId="1630"/>
    <cellStyle name="Dziesietny [0]_Invoices2001Slovakia_TDT KHANH HOA_Book1_Ke hoach 2010 (theo doi 11-8-2010)" xfId="1631"/>
    <cellStyle name="Dziesiętny [0]_Invoices2001Slovakia_TDT KHANH HOA_Book1_Ke hoach 2010 (theo doi 11-8-2010)" xfId="1632"/>
    <cellStyle name="Dziesietny [0]_Invoices2001Slovakia_TDT KHANH HOA_Book1_ke hoach dau thau 30-6-2010" xfId="1633"/>
    <cellStyle name="Dziesiętny [0]_Invoices2001Slovakia_TDT KHANH HOA_Book1_ke hoach dau thau 30-6-2010" xfId="1634"/>
    <cellStyle name="Dziesietny [0]_Invoices2001Slovakia_TDT KHANH HOA_Book1_KH Von 2012 gui BKH 1" xfId="1635"/>
    <cellStyle name="Dziesiętny [0]_Invoices2001Slovakia_TDT KHANH HOA_Book1_KH Von 2012 gui BKH 1" xfId="1636"/>
    <cellStyle name="Dziesietny [0]_Invoices2001Slovakia_TDT KHANH HOA_Book1_KH Von 2012 gui BKH 2" xfId="1637"/>
    <cellStyle name="Dziesiętny [0]_Invoices2001Slovakia_TDT KHANH HOA_Book1_KH Von 2012 gui BKH 2" xfId="1638"/>
    <cellStyle name="Dziesietny [0]_Invoices2001Slovakia_TDT KHANH HOA_Book1_Phan dien CT tinh doi" xfId="320"/>
    <cellStyle name="Dziesiętny [0]_Invoices2001Slovakia_TDT KHANH HOA_Book1_Phan dien CT tinh doi" xfId="321"/>
    <cellStyle name="Dziesietny [0]_Invoices2001Slovakia_TDT KHANH HOA_Book1_Tham tra tinh doi 23-7 - Copy" xfId="322"/>
    <cellStyle name="Dziesiętny [0]_Invoices2001Slovakia_TDT KHANH HOA_Book1_Tham tra tinh doi 23-7 - Copy" xfId="323"/>
    <cellStyle name="Dziesietny [0]_Invoices2001Slovakia_TDT KHANH HOA_BT DAT TU NGUYEN BANG MAi" xfId="1639"/>
    <cellStyle name="Dziesiętny [0]_Invoices2001Slovakia_TDT KHANH HOA_BT DAT TU NGUYEN BANG MAi" xfId="1640"/>
    <cellStyle name="Dziesietny [0]_Invoices2001Slovakia_TDT KHANH HOA_Copy of KH PHAN BO VON ĐỐI ỨNG NAM 2011 (30 TY phuong án gop WB)" xfId="1641"/>
    <cellStyle name="Dziesiętny [0]_Invoices2001Slovakia_TDT KHANH HOA_Copy of KH PHAN BO VON ĐỐI ỨNG NAM 2011 (30 TY phuong án gop WB)" xfId="1642"/>
    <cellStyle name="Dziesietny [0]_Invoices2001Slovakia_TDT KHANH HOA_Chi tieu KH nam 2009" xfId="1643"/>
    <cellStyle name="Dziesiętny [0]_Invoices2001Slovakia_TDT KHANH HOA_Chi tieu KH nam 2009" xfId="1644"/>
    <cellStyle name="Dziesietny [0]_Invoices2001Slovakia_TDT KHANH HOA_Danh Mục KCM trinh BKH 2011 (BS 30A)" xfId="1645"/>
    <cellStyle name="Dziesiętny [0]_Invoices2001Slovakia_TDT KHANH HOA_Danh Mục KCM trinh BKH 2011 (BS 30A)" xfId="1646"/>
    <cellStyle name="Dziesietny [0]_Invoices2001Slovakia_TDT KHANH HOA_DT 1751 Muong Khoa" xfId="1647"/>
    <cellStyle name="Dziesiętny [0]_Invoices2001Slovakia_TDT KHANH HOA_DT 1751 Muong Khoa" xfId="1648"/>
    <cellStyle name="Dziesietny [0]_Invoices2001Slovakia_TDT KHANH HOA_DT tieu hoc diem TDC ban Cho 28-02-09" xfId="1649"/>
    <cellStyle name="Dziesiętny [0]_Invoices2001Slovakia_TDT KHANH HOA_DT tieu hoc diem TDC ban Cho 28-02-09" xfId="1650"/>
    <cellStyle name="Dziesietny [0]_Invoices2001Slovakia_TDT KHANH HOA_DTTD chieng chan Tham lai 29-9-2009" xfId="1651"/>
    <cellStyle name="Dziesiętny [0]_Invoices2001Slovakia_TDT KHANH HOA_DTTD chieng chan Tham lai 29-9-2009" xfId="1652"/>
    <cellStyle name="Dziesietny [0]_Invoices2001Slovakia_TDT KHANH HOA_Du toan nuoc San Thang (GD2)" xfId="324"/>
    <cellStyle name="Dziesiętny [0]_Invoices2001Slovakia_TDT KHANH HOA_Du toan nuoc San Thang (GD2)" xfId="325"/>
    <cellStyle name="Dziesietny [0]_Invoices2001Slovakia_TDT KHANH HOA_Du toan nuoc San Thang (GD2)_Phan dien CT tinh doi" xfId="326"/>
    <cellStyle name="Dziesiętny [0]_Invoices2001Slovakia_TDT KHANH HOA_Du toan nuoc San Thang (GD2)_Phan dien CT tinh doi" xfId="327"/>
    <cellStyle name="Dziesietny [0]_Invoices2001Slovakia_TDT KHANH HOA_Du toan nuoc San Thang (GD2)_Tham tra tinh doi 23-7 - Copy" xfId="328"/>
    <cellStyle name="Dziesiętny [0]_Invoices2001Slovakia_TDT KHANH HOA_Du toan nuoc San Thang (GD2)_Tham tra tinh doi 23-7 - Copy" xfId="329"/>
    <cellStyle name="Dziesietny [0]_Invoices2001Slovakia_TDT KHANH HOA_GVL" xfId="330"/>
    <cellStyle name="Dziesiętny [0]_Invoices2001Slovakia_TDT KHANH HOA_GVL" xfId="331"/>
    <cellStyle name="Dziesietny [0]_Invoices2001Slovakia_TDT KHANH HOA_ht Mo ma" xfId="1653"/>
    <cellStyle name="Dziesiętny [0]_Invoices2001Slovakia_TDT KHANH HOA_ht Mo ma" xfId="1654"/>
    <cellStyle name="Dziesietny [0]_Invoices2001Slovakia_TDT KHANH HOA_ke hoach dau thau 30-6-2010" xfId="1655"/>
    <cellStyle name="Dziesiętny [0]_Invoices2001Slovakia_TDT KHANH HOA_ke hoach dau thau 30-6-2010" xfId="1656"/>
    <cellStyle name="Dziesietny [0]_Invoices2001Slovakia_TDT KHANH HOA_KH Von 2012 gui BKH 1" xfId="1657"/>
    <cellStyle name="Dziesiętny [0]_Invoices2001Slovakia_TDT KHANH HOA_KH Von 2012 gui BKH 1" xfId="1658"/>
    <cellStyle name="Dziesietny [0]_Invoices2001Slovakia_TDT KHANH HOA_NHA THI DAU HUYEN TAN UYEN" xfId="332"/>
    <cellStyle name="Dziesiętny [0]_Invoices2001Slovakia_TDT KHANH HOA_NHA THI DAU HUYEN TAN UYEN" xfId="333"/>
    <cellStyle name="Dziesietny [0]_Invoices2001Slovakia_TDT KHANH HOA_QD ke hoach dau thau" xfId="1659"/>
    <cellStyle name="Dziesiętny [0]_Invoices2001Slovakia_TDT KHANH HOA_QD ke hoach dau thau" xfId="1660"/>
    <cellStyle name="Dziesietny [0]_Invoices2001Slovakia_TDT KHANH HOA_Sheet2" xfId="1661"/>
    <cellStyle name="Dziesiętny [0]_Invoices2001Slovakia_TDT KHANH HOA_Sheet2" xfId="1662"/>
    <cellStyle name="Dziesietny [0]_Invoices2001Slovakia_TDT KHANH HOA_Sheet2_ap gia Pac Ta" xfId="1663"/>
    <cellStyle name="Dziesiętny [0]_Invoices2001Slovakia_TDT KHANH HOA_Sheet2_ap gia Pac Ta" xfId="1664"/>
    <cellStyle name="Dziesietny [0]_Invoices2001Slovakia_TDT KHANH HOA_Sheet2_ht Mo ma" xfId="1665"/>
    <cellStyle name="Dziesiętny [0]_Invoices2001Slovakia_TDT KHANH HOA_Sheet2_ht Mo ma" xfId="1666"/>
    <cellStyle name="Dziesietny [0]_Invoices2001Slovakia_TDT KHANH HOA_Tienluong" xfId="334"/>
    <cellStyle name="Dziesiętny [0]_Invoices2001Slovakia_TDT KHANH HOA_Tienluong" xfId="335"/>
    <cellStyle name="Dziesietny [0]_Invoices2001Slovakia_TDT KHANH HOA_tinh toan hoang ha" xfId="336"/>
    <cellStyle name="Dziesiętny [0]_Invoices2001Slovakia_TDT KHANH HOA_tinh toan hoang ha" xfId="337"/>
    <cellStyle name="Dziesietny [0]_Invoices2001Slovakia_TDT KHANH HOA_tinh toan hoang ha_Phan dien CT tinh doi" xfId="338"/>
    <cellStyle name="Dziesiętny [0]_Invoices2001Slovakia_TDT KHANH HOA_tinh toan hoang ha_Phan dien CT tinh doi" xfId="339"/>
    <cellStyle name="Dziesietny [0]_Invoices2001Slovakia_TDT KHANH HOA_tinh toan hoang ha_Tham tra tinh doi 23-7 - Copy" xfId="340"/>
    <cellStyle name="Dziesiętny [0]_Invoices2001Slovakia_TDT KHANH HOA_tinh toan hoang ha_Tham tra tinh doi 23-7 - Copy" xfId="341"/>
    <cellStyle name="Dziesietny [0]_Invoices2001Slovakia_TDT KHANH HOA_Tong hop Cac tuyen(9-1-06)" xfId="342"/>
    <cellStyle name="Dziesiętny [0]_Invoices2001Slovakia_TDT KHANH HOA_Tong hop Cac tuyen(9-1-06)" xfId="343"/>
    <cellStyle name="Dziesietny [0]_Invoices2001Slovakia_TDT KHANH HOA_Tong hop Cac tuyen(9-1-06)_ap gia Pac Ta" xfId="1667"/>
    <cellStyle name="Dziesiętny [0]_Invoices2001Slovakia_TDT KHANH HOA_Tong hop Cac tuyen(9-1-06)_ap gia Pac Ta" xfId="1668"/>
    <cellStyle name="Dziesietny [0]_Invoices2001Slovakia_TDT KHANH HOA_Tong hop Cac tuyen(9-1-06)_bieu tong hop lai kh von 2011 gui phong TH-KTDN" xfId="1669"/>
    <cellStyle name="Dziesiętny [0]_Invoices2001Slovakia_TDT KHANH HOA_Tong hop Cac tuyen(9-1-06)_bieu tong hop lai kh von 2011 gui phong TH-KTDN" xfId="1670"/>
    <cellStyle name="Dziesietny [0]_Invoices2001Slovakia_TDT KHANH HOA_Tong hop Cac tuyen(9-1-06)_Book1" xfId="1671"/>
    <cellStyle name="Dziesiętny [0]_Invoices2001Slovakia_TDT KHANH HOA_Tong hop Cac tuyen(9-1-06)_Book1" xfId="1672"/>
    <cellStyle name="Dziesietny [0]_Invoices2001Slovakia_TDT KHANH HOA_Tong hop Cac tuyen(9-1-06)_BT DAT TU NGUYEN BANG MAi" xfId="1673"/>
    <cellStyle name="Dziesiętny [0]_Invoices2001Slovakia_TDT KHANH HOA_Tong hop Cac tuyen(9-1-06)_BT DAT TU NGUYEN BANG MAi" xfId="1674"/>
    <cellStyle name="Dziesietny [0]_Invoices2001Slovakia_TDT KHANH HOA_Tong hop Cac tuyen(9-1-06)_Copy of KH PHAN BO VON ĐỐI ỨNG NAM 2011 (30 TY phuong án gop WB)" xfId="1675"/>
    <cellStyle name="Dziesiętny [0]_Invoices2001Slovakia_TDT KHANH HOA_Tong hop Cac tuyen(9-1-06)_Copy of KH PHAN BO VON ĐỐI ỨNG NAM 2011 (30 TY phuong án gop WB)" xfId="1676"/>
    <cellStyle name="Dziesietny [0]_Invoices2001Slovakia_TDT KHANH HOA_Tong hop Cac tuyen(9-1-06)_ht Mo ma" xfId="1677"/>
    <cellStyle name="Dziesiętny [0]_Invoices2001Slovakia_TDT KHANH HOA_Tong hop Cac tuyen(9-1-06)_ht Mo ma" xfId="1678"/>
    <cellStyle name="Dziesietny [0]_Invoices2001Slovakia_TDT KHANH HOA_Tong hop Cac tuyen(9-1-06)_Ke hoach 2010 (theo doi 11-8-2010)" xfId="1679"/>
    <cellStyle name="Dziesiętny [0]_Invoices2001Slovakia_TDT KHANH HOA_Tong hop Cac tuyen(9-1-06)_Ke hoach 2010 (theo doi 11-8-2010)" xfId="1680"/>
    <cellStyle name="Dziesietny [0]_Invoices2001Slovakia_TDT KHANH HOA_Tong hop Cac tuyen(9-1-06)_KH Von 2012 gui BKH 1" xfId="1681"/>
    <cellStyle name="Dziesiętny [0]_Invoices2001Slovakia_TDT KHANH HOA_Tong hop Cac tuyen(9-1-06)_KH Von 2012 gui BKH 1" xfId="1682"/>
    <cellStyle name="Dziesietny [0]_Invoices2001Slovakia_TDT KHANH HOA_Tong hop Cac tuyen(9-1-06)_Phan dien CT tinh doi" xfId="344"/>
    <cellStyle name="Dziesiętny [0]_Invoices2001Slovakia_TDT KHANH HOA_Tong hop Cac tuyen(9-1-06)_Phan dien CT tinh doi" xfId="345"/>
    <cellStyle name="Dziesietny [0]_Invoices2001Slovakia_TDT KHANH HOA_Tong hop Cac tuyen(9-1-06)_QD ke hoach dau thau" xfId="1683"/>
    <cellStyle name="Dziesiętny [0]_Invoices2001Slovakia_TDT KHANH HOA_Tong hop Cac tuyen(9-1-06)_QD ke hoach dau thau" xfId="1684"/>
    <cellStyle name="Dziesietny [0]_Invoices2001Slovakia_TDT KHANH HOA_Tong hop Cac tuyen(9-1-06)_Tong von ĐTPT" xfId="1685"/>
    <cellStyle name="Dziesiętny [0]_Invoices2001Slovakia_TDT KHANH HOA_Tong hop Cac tuyen(9-1-06)_Tong von ĐTPT" xfId="1686"/>
    <cellStyle name="Dziesietny [0]_Invoices2001Slovakia_TDT KHANH HOA_Tong hop Cac tuyen(9-1-06)_Tham tra tinh doi 23-7 - Copy" xfId="346"/>
    <cellStyle name="Dziesiętny [0]_Invoices2001Slovakia_TDT KHANH HOA_Tong hop Cac tuyen(9-1-06)_Tham tra tinh doi 23-7 - Copy" xfId="347"/>
    <cellStyle name="Dziesietny [0]_Invoices2001Slovakia_TDT KHANH HOA_Tong von ĐTPT" xfId="1687"/>
    <cellStyle name="Dziesiętny [0]_Invoices2001Slovakia_TDT KHANH HOA_Tong von ĐTPT" xfId="1688"/>
    <cellStyle name="Dziesietny [0]_Invoices2001Slovakia_TDT KHANH HOA_TU VAN THUY LOI THAM  PHE" xfId="1689"/>
    <cellStyle name="Dziesiętny [0]_Invoices2001Slovakia_TDT KHANH HOA_TU VAN THUY LOI THAM  PHE" xfId="1690"/>
    <cellStyle name="Dziesietny [0]_Invoices2001Slovakia_TDT KHANH HOA_TH danh muc 08-09 den ngay 30-8-09" xfId="1691"/>
    <cellStyle name="Dziesiętny [0]_Invoices2001Slovakia_TDT KHANH HOA_TH danh muc 08-09 den ngay 30-8-09" xfId="1692"/>
    <cellStyle name="Dziesietny [0]_Invoices2001Slovakia_TDT quangngai" xfId="348"/>
    <cellStyle name="Dziesiętny [0]_Invoices2001Slovakia_TDT quangngai" xfId="349"/>
    <cellStyle name="Dziesietny [0]_Invoices2001Slovakia_Tienluong" xfId="350"/>
    <cellStyle name="Dziesiętny [0]_Invoices2001Slovakia_Tienluong" xfId="351"/>
    <cellStyle name="Dziesietny [0]_Invoices2001Slovakia_TMDT(10-5-06)" xfId="1693"/>
    <cellStyle name="Dziesiętny [0]_Invoices2001Slovakia_Tong von ĐTPT" xfId="1694"/>
    <cellStyle name="Dziesietny [0]_Invoices2001Slovakia_TH danh muc 08-09 den ngay 30-8-09" xfId="1695"/>
    <cellStyle name="Dziesiętny [0]_Invoices2001Slovakia_TH danh muc 08-09 den ngay 30-8-09" xfId="1696"/>
    <cellStyle name="Dziesietny_Invoices2001Slovakia" xfId="352"/>
    <cellStyle name="Dziesiętny_Invoices2001Slovakia" xfId="353"/>
    <cellStyle name="Dziesietny_Invoices2001Slovakia_--(^_^)--(^_^)--" xfId="354"/>
    <cellStyle name="Dziesiętny_Invoices2001Slovakia_--(^_^)--(^_^)--" xfId="355"/>
    <cellStyle name="Dziesietny_Invoices2001Slovakia_01_Nha so 1_Dien" xfId="356"/>
    <cellStyle name="Dziesiętny_Invoices2001Slovakia_01_Nha so 1_Dien" xfId="357"/>
    <cellStyle name="Dziesietny_Invoices2001Slovakia_01_Nha so 1_Dien_bieu ke hoach dau thau" xfId="1697"/>
    <cellStyle name="Dziesiętny_Invoices2001Slovakia_01_Nha so 1_Dien_bieu ke hoach dau thau" xfId="1698"/>
    <cellStyle name="Dziesietny_Invoices2001Slovakia_01_Nha so 1_Dien_bieu ke hoach dau thau truong mam non SKH" xfId="358"/>
    <cellStyle name="Dziesiętny_Invoices2001Slovakia_01_Nha so 1_Dien_bieu ke hoach dau thau truong mam non SKH" xfId="359"/>
    <cellStyle name="Dziesietny_Invoices2001Slovakia_01_Nha so 1_Dien_bieu tong hop lai kh von 2011 gui phong TH-KTDN" xfId="1699"/>
    <cellStyle name="Dziesiętny_Invoices2001Slovakia_01_Nha so 1_Dien_bieu tong hop lai kh von 2011 gui phong TH-KTDN" xfId="1700"/>
    <cellStyle name="Dziesietny_Invoices2001Slovakia_01_Nha so 1_Dien_Book1" xfId="360"/>
    <cellStyle name="Dziesiętny_Invoices2001Slovakia_01_Nha so 1_Dien_Book1" xfId="361"/>
    <cellStyle name="Dziesietny_Invoices2001Slovakia_01_Nha so 1_Dien_Book1_1" xfId="362"/>
    <cellStyle name="Dziesiętny_Invoices2001Slovakia_01_Nha so 1_Dien_Book1_1" xfId="363"/>
    <cellStyle name="Dziesietny_Invoices2001Slovakia_01_Nha so 1_Dien_Book1_DTTD chieng chan Tham lai 29-9-2009" xfId="1701"/>
    <cellStyle name="Dziesiętny_Invoices2001Slovakia_01_Nha so 1_Dien_Book1_DTTD chieng chan Tham lai 29-9-2009" xfId="1702"/>
    <cellStyle name="Dziesietny_Invoices2001Slovakia_01_Nha so 1_Dien_Book1_Ke hoach 2010 (theo doi 11-8-2010)" xfId="1703"/>
    <cellStyle name="Dziesiętny_Invoices2001Slovakia_01_Nha so 1_Dien_Book1_Ke hoach 2010 (theo doi 11-8-2010)" xfId="1704"/>
    <cellStyle name="Dziesietny_Invoices2001Slovakia_01_Nha so 1_Dien_Book1_ke hoach dau thau 30-6-2010" xfId="1705"/>
    <cellStyle name="Dziesiętny_Invoices2001Slovakia_01_Nha so 1_Dien_Book1_ke hoach dau thau 30-6-2010" xfId="1706"/>
    <cellStyle name="Dziesietny_Invoices2001Slovakia_01_Nha so 1_Dien_BT DAT TU NGUYEN BANG MAi" xfId="1707"/>
    <cellStyle name="Dziesiętny_Invoices2001Slovakia_01_Nha so 1_Dien_BT DAT TU NGUYEN BANG MAi" xfId="1708"/>
    <cellStyle name="Dziesietny_Invoices2001Slovakia_01_Nha so 1_Dien_Copy of KH PHAN BO VON ĐỐI ỨNG NAM 2011 (30 TY phuong án gop WB)" xfId="1709"/>
    <cellStyle name="Dziesiętny_Invoices2001Slovakia_01_Nha so 1_Dien_Copy of KH PHAN BO VON ĐỐI ỨNG NAM 2011 (30 TY phuong án gop WB)" xfId="1710"/>
    <cellStyle name="Dziesietny_Invoices2001Slovakia_01_Nha so 1_Dien_DT Nam Han 6-4" xfId="364"/>
    <cellStyle name="Dziesiętny_Invoices2001Slovakia_01_Nha so 1_Dien_DT Nam Han 6-4" xfId="365"/>
    <cellStyle name="Dziesietny_Invoices2001Slovakia_01_Nha so 1_Dien_DTTD chieng chan Tham lai 29-9-2009" xfId="1711"/>
    <cellStyle name="Dziesiętny_Invoices2001Slovakia_01_Nha so 1_Dien_DTTD chieng chan Tham lai 29-9-2009" xfId="1712"/>
    <cellStyle name="Dziesietny_Invoices2001Slovakia_01_Nha so 1_Dien_Du toan nuoc San Thang (GD2)" xfId="366"/>
    <cellStyle name="Dziesiętny_Invoices2001Slovakia_01_Nha so 1_Dien_Du toan nuoc San Thang (GD2)" xfId="367"/>
    <cellStyle name="Dziesietny_Invoices2001Slovakia_01_Nha so 1_Dien_Ke hoach 2010 (theo doi 11-8-2010)" xfId="1713"/>
    <cellStyle name="Dziesiętny_Invoices2001Slovakia_01_Nha so 1_Dien_Ke hoach 2010 (theo doi 11-8-2010)" xfId="1714"/>
    <cellStyle name="Dziesietny_Invoices2001Slovakia_01_Nha so 1_Dien_ke hoach dau thau 30-6-2010" xfId="1715"/>
    <cellStyle name="Dziesiętny_Invoices2001Slovakia_01_Nha so 1_Dien_ke hoach dau thau 30-6-2010" xfId="1716"/>
    <cellStyle name="Dziesietny_Invoices2001Slovakia_01_Nha so 1_Dien_KH Von 2012 gui BKH 1" xfId="1717"/>
    <cellStyle name="Dziesiętny_Invoices2001Slovakia_01_Nha so 1_Dien_KH Von 2012 gui BKH 1" xfId="1718"/>
    <cellStyle name="Dziesietny_Invoices2001Slovakia_01_Nha so 1_Dien_NHA THI DAU HUYEN TAN UYEN" xfId="368"/>
    <cellStyle name="Dziesiętny_Invoices2001Slovakia_01_Nha so 1_Dien_NHA THI DAU HUYEN TAN UYEN" xfId="369"/>
    <cellStyle name="Dziesietny_Invoices2001Slovakia_01_Nha so 1_Dien_QD ke hoach dau thau" xfId="1719"/>
    <cellStyle name="Dziesiętny_Invoices2001Slovakia_01_Nha so 1_Dien_QD ke hoach dau thau" xfId="1720"/>
    <cellStyle name="Dziesietny_Invoices2001Slovakia_01_Nha so 1_Dien_So sach ke toan 2009" xfId="370"/>
    <cellStyle name="Dziesiętny_Invoices2001Slovakia_01_Nha so 1_Dien_So sach ke toan 2009" xfId="371"/>
    <cellStyle name="Dziesietny_Invoices2001Slovakia_01_Nha so 1_Dien_tinh toan hoang ha" xfId="372"/>
    <cellStyle name="Dziesiętny_Invoices2001Slovakia_01_Nha so 1_Dien_tinh toan hoang ha" xfId="373"/>
    <cellStyle name="Dziesietny_Invoices2001Slovakia_01_Nha so 1_Dien_Tong von ĐTPT" xfId="1721"/>
    <cellStyle name="Dziesiętny_Invoices2001Slovakia_01_Nha so 1_Dien_Tong von ĐTPT" xfId="1722"/>
    <cellStyle name="Dziesietny_Invoices2001Slovakia_10_Nha so 10_Dien1" xfId="374"/>
    <cellStyle name="Dziesiętny_Invoices2001Slovakia_10_Nha so 10_Dien1" xfId="375"/>
    <cellStyle name="Dziesietny_Invoices2001Slovakia_10_Nha so 10_Dien1_bieu ke hoach dau thau" xfId="1723"/>
    <cellStyle name="Dziesiętny_Invoices2001Slovakia_10_Nha so 10_Dien1_bieu ke hoach dau thau" xfId="1724"/>
    <cellStyle name="Dziesietny_Invoices2001Slovakia_10_Nha so 10_Dien1_bieu ke hoach dau thau truong mam non SKH" xfId="376"/>
    <cellStyle name="Dziesiętny_Invoices2001Slovakia_10_Nha so 10_Dien1_bieu ke hoach dau thau truong mam non SKH" xfId="377"/>
    <cellStyle name="Dziesietny_Invoices2001Slovakia_10_Nha so 10_Dien1_bieu tong hop lai kh von 2011 gui phong TH-KTDN" xfId="1725"/>
    <cellStyle name="Dziesiętny_Invoices2001Slovakia_10_Nha so 10_Dien1_bieu tong hop lai kh von 2011 gui phong TH-KTDN" xfId="1726"/>
    <cellStyle name="Dziesietny_Invoices2001Slovakia_10_Nha so 10_Dien1_Book1" xfId="378"/>
    <cellStyle name="Dziesiętny_Invoices2001Slovakia_10_Nha so 10_Dien1_Book1" xfId="379"/>
    <cellStyle name="Dziesietny_Invoices2001Slovakia_10_Nha so 10_Dien1_Book1_1" xfId="380"/>
    <cellStyle name="Dziesiętny_Invoices2001Slovakia_10_Nha so 10_Dien1_Book1_1" xfId="381"/>
    <cellStyle name="Dziesietny_Invoices2001Slovakia_10_Nha so 10_Dien1_Book1_DTTD chieng chan Tham lai 29-9-2009" xfId="1727"/>
    <cellStyle name="Dziesiętny_Invoices2001Slovakia_10_Nha so 10_Dien1_Book1_DTTD chieng chan Tham lai 29-9-2009" xfId="1728"/>
    <cellStyle name="Dziesietny_Invoices2001Slovakia_10_Nha so 10_Dien1_Book1_Ke hoach 2010 (theo doi 11-8-2010)" xfId="1729"/>
    <cellStyle name="Dziesiętny_Invoices2001Slovakia_10_Nha so 10_Dien1_Book1_Ke hoach 2010 (theo doi 11-8-2010)" xfId="1730"/>
    <cellStyle name="Dziesietny_Invoices2001Slovakia_10_Nha so 10_Dien1_Book1_ke hoach dau thau 30-6-2010" xfId="1731"/>
    <cellStyle name="Dziesiętny_Invoices2001Slovakia_10_Nha so 10_Dien1_Book1_ke hoach dau thau 30-6-2010" xfId="1732"/>
    <cellStyle name="Dziesietny_Invoices2001Slovakia_10_Nha so 10_Dien1_BT DAT TU NGUYEN BANG MAi" xfId="1733"/>
    <cellStyle name="Dziesiętny_Invoices2001Slovakia_10_Nha so 10_Dien1_BT DAT TU NGUYEN BANG MAi" xfId="1734"/>
    <cellStyle name="Dziesietny_Invoices2001Slovakia_10_Nha so 10_Dien1_Copy of KH PHAN BO VON ĐỐI ỨNG NAM 2011 (30 TY phuong án gop WB)" xfId="1735"/>
    <cellStyle name="Dziesiętny_Invoices2001Slovakia_10_Nha so 10_Dien1_Copy of KH PHAN BO VON ĐỐI ỨNG NAM 2011 (30 TY phuong án gop WB)" xfId="1736"/>
    <cellStyle name="Dziesietny_Invoices2001Slovakia_10_Nha so 10_Dien1_DT Nam Han 6-4" xfId="382"/>
    <cellStyle name="Dziesiętny_Invoices2001Slovakia_10_Nha so 10_Dien1_DT Nam Han 6-4" xfId="383"/>
    <cellStyle name="Dziesietny_Invoices2001Slovakia_10_Nha so 10_Dien1_DTTD chieng chan Tham lai 29-9-2009" xfId="1737"/>
    <cellStyle name="Dziesiętny_Invoices2001Slovakia_10_Nha so 10_Dien1_DTTD chieng chan Tham lai 29-9-2009" xfId="1738"/>
    <cellStyle name="Dziesietny_Invoices2001Slovakia_10_Nha so 10_Dien1_Du toan nuoc San Thang (GD2)" xfId="384"/>
    <cellStyle name="Dziesiętny_Invoices2001Slovakia_10_Nha so 10_Dien1_Du toan nuoc San Thang (GD2)" xfId="385"/>
    <cellStyle name="Dziesietny_Invoices2001Slovakia_10_Nha so 10_Dien1_Ke hoach 2010 (theo doi 11-8-2010)" xfId="1739"/>
    <cellStyle name="Dziesiętny_Invoices2001Slovakia_10_Nha so 10_Dien1_Ke hoach 2010 (theo doi 11-8-2010)" xfId="1740"/>
    <cellStyle name="Dziesietny_Invoices2001Slovakia_10_Nha so 10_Dien1_ke hoach dau thau 30-6-2010" xfId="1741"/>
    <cellStyle name="Dziesiętny_Invoices2001Slovakia_10_Nha so 10_Dien1_ke hoach dau thau 30-6-2010" xfId="1742"/>
    <cellStyle name="Dziesietny_Invoices2001Slovakia_10_Nha so 10_Dien1_KH Von 2012 gui BKH 1" xfId="1743"/>
    <cellStyle name="Dziesiętny_Invoices2001Slovakia_10_Nha so 10_Dien1_KH Von 2012 gui BKH 1" xfId="1744"/>
    <cellStyle name="Dziesietny_Invoices2001Slovakia_10_Nha so 10_Dien1_NHA THI DAU HUYEN TAN UYEN" xfId="386"/>
    <cellStyle name="Dziesiętny_Invoices2001Slovakia_10_Nha so 10_Dien1_NHA THI DAU HUYEN TAN UYEN" xfId="387"/>
    <cellStyle name="Dziesietny_Invoices2001Slovakia_10_Nha so 10_Dien1_QD ke hoach dau thau" xfId="1745"/>
    <cellStyle name="Dziesiętny_Invoices2001Slovakia_10_Nha so 10_Dien1_QD ke hoach dau thau" xfId="1746"/>
    <cellStyle name="Dziesietny_Invoices2001Slovakia_10_Nha so 10_Dien1_So sach ke toan 2009" xfId="388"/>
    <cellStyle name="Dziesiętny_Invoices2001Slovakia_10_Nha so 10_Dien1_So sach ke toan 2009" xfId="389"/>
    <cellStyle name="Dziesietny_Invoices2001Slovakia_10_Nha so 10_Dien1_tinh toan hoang ha" xfId="390"/>
    <cellStyle name="Dziesiętny_Invoices2001Slovakia_10_Nha so 10_Dien1_tinh toan hoang ha" xfId="391"/>
    <cellStyle name="Dziesietny_Invoices2001Slovakia_10_Nha so 10_Dien1_Tong von ĐTPT" xfId="1747"/>
    <cellStyle name="Dziesiętny_Invoices2001Slovakia_10_Nha so 10_Dien1_Tong von ĐTPT" xfId="1748"/>
    <cellStyle name="Dziesietny_Invoices2001Slovakia_bang so sanh gia tri" xfId="392"/>
    <cellStyle name="Dziesiętny_Invoices2001Slovakia_bieu ke hoach dau thau" xfId="1749"/>
    <cellStyle name="Dziesietny_Invoices2001Slovakia_bieu tong hop lai kh von 2011 gui phong TH-KTDN" xfId="1750"/>
    <cellStyle name="Dziesiętny_Invoices2001Slovakia_bieu tong hop lai kh von 2011 gui phong TH-KTDN" xfId="1751"/>
    <cellStyle name="Dziesietny_Invoices2001Slovakia_Book1" xfId="393"/>
    <cellStyle name="Dziesiętny_Invoices2001Slovakia_Book1" xfId="394"/>
    <cellStyle name="Dziesietny_Invoices2001Slovakia_Book1_1" xfId="395"/>
    <cellStyle name="Dziesiętny_Invoices2001Slovakia_Book1_1" xfId="396"/>
    <cellStyle name="Dziesietny_Invoices2001Slovakia_Book1_1_bieu ke hoach dau thau" xfId="1752"/>
    <cellStyle name="Dziesiętny_Invoices2001Slovakia_Book1_1_bieu ke hoach dau thau" xfId="1753"/>
    <cellStyle name="Dziesietny_Invoices2001Slovakia_Book1_1_bieu ke hoach dau thau truong mam non SKH" xfId="397"/>
    <cellStyle name="Dziesiętny_Invoices2001Slovakia_Book1_1_bieu ke hoach dau thau truong mam non SKH" xfId="398"/>
    <cellStyle name="Dziesietny_Invoices2001Slovakia_Book1_1_bieu tong hop lai kh von 2011 gui phong TH-KTDN" xfId="1754"/>
    <cellStyle name="Dziesiętny_Invoices2001Slovakia_Book1_1_bieu tong hop lai kh von 2011 gui phong TH-KTDN" xfId="1755"/>
    <cellStyle name="Dziesietny_Invoices2001Slovakia_Book1_1_Book1" xfId="399"/>
    <cellStyle name="Dziesiętny_Invoices2001Slovakia_Book1_1_Book1" xfId="400"/>
    <cellStyle name="Dziesietny_Invoices2001Slovakia_Book1_1_Book1_1" xfId="401"/>
    <cellStyle name="Dziesiętny_Invoices2001Slovakia_Book1_1_Book1_1" xfId="402"/>
    <cellStyle name="Dziesietny_Invoices2001Slovakia_Book1_1_Book1_1_DTTD chieng chan Tham lai 29-9-2009" xfId="1756"/>
    <cellStyle name="Dziesiętny_Invoices2001Slovakia_Book1_1_Book1_1_DTTD chieng chan Tham lai 29-9-2009" xfId="1757"/>
    <cellStyle name="Dziesietny_Invoices2001Slovakia_Book1_1_Book1_1_Ke hoach 2010 (theo doi 11-8-2010)" xfId="1758"/>
    <cellStyle name="Dziesiętny_Invoices2001Slovakia_Book1_1_Book1_1_Ke hoach 2010 (theo doi 11-8-2010)" xfId="1759"/>
    <cellStyle name="Dziesietny_Invoices2001Slovakia_Book1_1_Book1_1_ke hoach dau thau 30-6-2010" xfId="1760"/>
    <cellStyle name="Dziesiętny_Invoices2001Slovakia_Book1_1_Book1_1_ke hoach dau thau 30-6-2010" xfId="1761"/>
    <cellStyle name="Dziesietny_Invoices2001Slovakia_Book1_1_Book1_2" xfId="403"/>
    <cellStyle name="Dziesiętny_Invoices2001Slovakia_Book1_1_Book1_2" xfId="404"/>
    <cellStyle name="Dziesietny_Invoices2001Slovakia_Book1_1_Book1_2_ke hoach dau thau 30-6-2010" xfId="1762"/>
    <cellStyle name="Dziesiętny_Invoices2001Slovakia_Book1_1_Book1_2_ke hoach dau thau 30-6-2010" xfId="1763"/>
    <cellStyle name="Dziesietny_Invoices2001Slovakia_Book1_1_Book1_3" xfId="1764"/>
    <cellStyle name="Dziesiętny_Invoices2001Slovakia_Book1_1_Book1_3" xfId="1765"/>
    <cellStyle name="Dziesietny_Invoices2001Slovakia_Book1_1_Book1_bieu ke hoach dau thau" xfId="1766"/>
    <cellStyle name="Dziesiętny_Invoices2001Slovakia_Book1_1_Book1_bieu ke hoach dau thau" xfId="1767"/>
    <cellStyle name="Dziesietny_Invoices2001Slovakia_Book1_1_Book1_bieu ke hoach dau thau truong mam non SKH" xfId="405"/>
    <cellStyle name="Dziesiętny_Invoices2001Slovakia_Book1_1_Book1_bieu ke hoach dau thau truong mam non SKH" xfId="406"/>
    <cellStyle name="Dziesietny_Invoices2001Slovakia_Book1_1_Book1_bieu tong hop lai kh von 2011 gui phong TH-KTDN" xfId="1768"/>
    <cellStyle name="Dziesiętny_Invoices2001Slovakia_Book1_1_Book1_bieu tong hop lai kh von 2011 gui phong TH-KTDN" xfId="1769"/>
    <cellStyle name="Dziesietny_Invoices2001Slovakia_Book1_1_Book1_Book1" xfId="407"/>
    <cellStyle name="Dziesiętny_Invoices2001Slovakia_Book1_1_Book1_Book1" xfId="408"/>
    <cellStyle name="Dziesietny_Invoices2001Slovakia_Book1_1_Book1_Book1_1" xfId="409"/>
    <cellStyle name="Dziesiętny_Invoices2001Slovakia_Book1_1_Book1_Book1_1" xfId="410"/>
    <cellStyle name="Dziesietny_Invoices2001Slovakia_Book1_1_Book1_Book1_DTTD chieng chan Tham lai 29-9-2009" xfId="1770"/>
    <cellStyle name="Dziesiętny_Invoices2001Slovakia_Book1_1_Book1_Book1_DTTD chieng chan Tham lai 29-9-2009" xfId="1771"/>
    <cellStyle name="Dziesietny_Invoices2001Slovakia_Book1_1_Book1_Book1_Ke hoach 2010 (theo doi 11-8-2010)" xfId="1772"/>
    <cellStyle name="Dziesiętny_Invoices2001Slovakia_Book1_1_Book1_Book1_Ke hoach 2010 (theo doi 11-8-2010)" xfId="1773"/>
    <cellStyle name="Dziesietny_Invoices2001Slovakia_Book1_1_Book1_Book1_ke hoach dau thau 30-6-2010" xfId="1774"/>
    <cellStyle name="Dziesiętny_Invoices2001Slovakia_Book1_1_Book1_Book1_ke hoach dau thau 30-6-2010" xfId="1775"/>
    <cellStyle name="Dziesietny_Invoices2001Slovakia_Book1_1_Book1_BT DAT TU NGUYEN BANG MAi" xfId="1776"/>
    <cellStyle name="Dziesiętny_Invoices2001Slovakia_Book1_1_Book1_BT DAT TU NGUYEN BANG MAi" xfId="1777"/>
    <cellStyle name="Dziesietny_Invoices2001Slovakia_Book1_1_Book1_Copy of KH PHAN BO VON ĐỐI ỨNG NAM 2011 (30 TY phuong án gop WB)" xfId="1778"/>
    <cellStyle name="Dziesiętny_Invoices2001Slovakia_Book1_1_Book1_Copy of KH PHAN BO VON ĐỐI ỨNG NAM 2011 (30 TY phuong án gop WB)" xfId="1779"/>
    <cellStyle name="Dziesietny_Invoices2001Slovakia_Book1_1_Book1_DT Nam Han 6-4" xfId="411"/>
    <cellStyle name="Dziesiętny_Invoices2001Slovakia_Book1_1_Book1_DT Nam Han 6-4" xfId="412"/>
    <cellStyle name="Dziesietny_Invoices2001Slovakia_Book1_1_Book1_DTTD chieng chan Tham lai 29-9-2009" xfId="1780"/>
    <cellStyle name="Dziesiętny_Invoices2001Slovakia_Book1_1_Book1_DTTD chieng chan Tham lai 29-9-2009" xfId="1781"/>
    <cellStyle name="Dziesietny_Invoices2001Slovakia_Book1_1_Book1_Du toan nuoc San Thang (GD2)" xfId="413"/>
    <cellStyle name="Dziesiętny_Invoices2001Slovakia_Book1_1_Book1_Du toan nuoc San Thang (GD2)" xfId="414"/>
    <cellStyle name="Dziesietny_Invoices2001Slovakia_Book1_1_Book1_Ke hoach 2010 (theo doi 11-8-2010)" xfId="1782"/>
    <cellStyle name="Dziesiętny_Invoices2001Slovakia_Book1_1_Book1_Ke hoach 2010 (theo doi 11-8-2010)" xfId="1783"/>
    <cellStyle name="Dziesietny_Invoices2001Slovakia_Book1_1_Book1_ke hoach dau thau 30-6-2010" xfId="1784"/>
    <cellStyle name="Dziesiętny_Invoices2001Slovakia_Book1_1_Book1_ke hoach dau thau 30-6-2010" xfId="1785"/>
    <cellStyle name="Dziesietny_Invoices2001Slovakia_Book1_1_Book1_KH Von 2012 gui BKH 1" xfId="1786"/>
    <cellStyle name="Dziesiętny_Invoices2001Slovakia_Book1_1_Book1_KH Von 2012 gui BKH 1" xfId="1787"/>
    <cellStyle name="Dziesietny_Invoices2001Slovakia_Book1_1_Book1_NHA THI DAU HUYEN TAN UYEN" xfId="415"/>
    <cellStyle name="Dziesiętny_Invoices2001Slovakia_Book1_1_Book1_NHA THI DAU HUYEN TAN UYEN" xfId="416"/>
    <cellStyle name="Dziesietny_Invoices2001Slovakia_Book1_1_Book1_QD ke hoach dau thau" xfId="1788"/>
    <cellStyle name="Dziesiętny_Invoices2001Slovakia_Book1_1_Book1_QD ke hoach dau thau" xfId="1789"/>
    <cellStyle name="Dziesietny_Invoices2001Slovakia_Book1_1_Book1_So sach ke toan 2009" xfId="417"/>
    <cellStyle name="Dziesiętny_Invoices2001Slovakia_Book1_1_Book1_So sach ke toan 2009" xfId="418"/>
    <cellStyle name="Dziesietny_Invoices2001Slovakia_Book1_1_Book1_tinh toan hoang ha" xfId="419"/>
    <cellStyle name="Dziesiętny_Invoices2001Slovakia_Book1_1_Book1_tinh toan hoang ha" xfId="420"/>
    <cellStyle name="Dziesietny_Invoices2001Slovakia_Book1_1_Book1_Tong von ĐTPT" xfId="1790"/>
    <cellStyle name="Dziesiętny_Invoices2001Slovakia_Book1_1_Book1_Tong von ĐTPT" xfId="1791"/>
    <cellStyle name="Dziesietny_Invoices2001Slovakia_Book1_1_BT DAT TU NGUYEN BANG MAi" xfId="1792"/>
    <cellStyle name="Dziesiętny_Invoices2001Slovakia_Book1_1_BT DAT TU NGUYEN BANG MAi" xfId="1793"/>
    <cellStyle name="Dziesietny_Invoices2001Slovakia_Book1_1_Copy of KH PHAN BO VON ĐỐI ỨNG NAM 2011 (30 TY phuong án gop WB)" xfId="1794"/>
    <cellStyle name="Dziesiętny_Invoices2001Slovakia_Book1_1_Copy of KH PHAN BO VON ĐỐI ỨNG NAM 2011 (30 TY phuong án gop WB)" xfId="1795"/>
    <cellStyle name="Dziesietny_Invoices2001Slovakia_Book1_1_Danh Mục KCM trinh BKH 2011 (BS 30A)" xfId="1796"/>
    <cellStyle name="Dziesiętny_Invoices2001Slovakia_Book1_1_Danh Mục KCM trinh BKH 2011 (BS 30A)" xfId="1797"/>
    <cellStyle name="Dziesietny_Invoices2001Slovakia_Book1_1_DT Nam Han 6-4" xfId="421"/>
    <cellStyle name="Dziesiętny_Invoices2001Slovakia_Book1_1_DT Nam Han 6-4" xfId="422"/>
    <cellStyle name="Dziesietny_Invoices2001Slovakia_Book1_1_DTTD chieng chan Tham lai 29-9-2009" xfId="1798"/>
    <cellStyle name="Dziesiętny_Invoices2001Slovakia_Book1_1_DTTD chieng chan Tham lai 29-9-2009" xfId="1799"/>
    <cellStyle name="Dziesietny_Invoices2001Slovakia_Book1_1_Du toan nuoc San Thang (GD2)" xfId="423"/>
    <cellStyle name="Dziesiętny_Invoices2001Slovakia_Book1_1_Du toan nuoc San Thang (GD2)" xfId="424"/>
    <cellStyle name="Dziesietny_Invoices2001Slovakia_Book1_1_Ke hoach 2010 (theo doi 11-8-2010)" xfId="1800"/>
    <cellStyle name="Dziesiętny_Invoices2001Slovakia_Book1_1_Ke hoach 2010 (theo doi 11-8-2010)" xfId="1801"/>
    <cellStyle name="Dziesietny_Invoices2001Slovakia_Book1_1_Ke hoach 2010 ngay 31-01" xfId="1802"/>
    <cellStyle name="Dziesiętny_Invoices2001Slovakia_Book1_1_Ke hoach 2010 ngay 31-01" xfId="1803"/>
    <cellStyle name="Dziesietny_Invoices2001Slovakia_Book1_1_ke hoach dau thau 30-6-2010" xfId="1804"/>
    <cellStyle name="Dziesiętny_Invoices2001Slovakia_Book1_1_ke hoach dau thau 30-6-2010" xfId="1805"/>
    <cellStyle name="Dziesietny_Invoices2001Slovakia_Book1_1_KH Von 2012 gui BKH 1" xfId="1806"/>
    <cellStyle name="Dziesiętny_Invoices2001Slovakia_Book1_1_KH Von 2012 gui BKH 1" xfId="1807"/>
    <cellStyle name="Dziesietny_Invoices2001Slovakia_Book1_1_KH Von 2012 gui BKH 2" xfId="1808"/>
    <cellStyle name="Dziesiętny_Invoices2001Slovakia_Book1_1_KH Von 2012 gui BKH 2" xfId="1809"/>
    <cellStyle name="Dziesietny_Invoices2001Slovakia_Book1_1_NHA THI DAU HUYEN TAN UYEN" xfId="425"/>
    <cellStyle name="Dziesiętny_Invoices2001Slovakia_Book1_1_NHA THI DAU HUYEN TAN UYEN" xfId="426"/>
    <cellStyle name="Dziesietny_Invoices2001Slovakia_Book1_1_QD ke hoach dau thau" xfId="1810"/>
    <cellStyle name="Dziesiętny_Invoices2001Slovakia_Book1_1_QD ke hoach dau thau" xfId="1811"/>
    <cellStyle name="Dziesietny_Invoices2001Slovakia_Book1_1_So sach ke toan 2009" xfId="427"/>
    <cellStyle name="Dziesiętny_Invoices2001Slovakia_Book1_1_So sach ke toan 2009" xfId="428"/>
    <cellStyle name="Dziesietny_Invoices2001Slovakia_Book1_1_tinh toan hoang ha" xfId="429"/>
    <cellStyle name="Dziesiętny_Invoices2001Slovakia_Book1_1_tinh toan hoang ha" xfId="430"/>
    <cellStyle name="Dziesietny_Invoices2001Slovakia_Book1_1_Tong von ĐTPT" xfId="1812"/>
    <cellStyle name="Dziesiętny_Invoices2001Slovakia_Book1_1_Tong von ĐTPT" xfId="1813"/>
    <cellStyle name="Dziesietny_Invoices2001Slovakia_Book1_2" xfId="431"/>
    <cellStyle name="Dziesiętny_Invoices2001Slovakia_Book1_2" xfId="432"/>
    <cellStyle name="Dziesietny_Invoices2001Slovakia_Book1_2_bieu ke hoach dau thau" xfId="1814"/>
    <cellStyle name="Dziesiętny_Invoices2001Slovakia_Book1_2_bieu ke hoach dau thau" xfId="1815"/>
    <cellStyle name="Dziesietny_Invoices2001Slovakia_Book1_2_bieu ke hoach dau thau truong mam non SKH" xfId="433"/>
    <cellStyle name="Dziesiętny_Invoices2001Slovakia_Book1_2_bieu ke hoach dau thau truong mam non SKH" xfId="434"/>
    <cellStyle name="Dziesietny_Invoices2001Slovakia_Book1_2_bieu tong hop lai kh von 2011 gui phong TH-KTDN" xfId="1816"/>
    <cellStyle name="Dziesiętny_Invoices2001Slovakia_Book1_2_bieu tong hop lai kh von 2011 gui phong TH-KTDN" xfId="1817"/>
    <cellStyle name="Dziesietny_Invoices2001Slovakia_Book1_2_Book1" xfId="435"/>
    <cellStyle name="Dziesiętny_Invoices2001Slovakia_Book1_2_Book1" xfId="436"/>
    <cellStyle name="Dziesietny_Invoices2001Slovakia_Book1_2_Book1_1" xfId="437"/>
    <cellStyle name="Dziesiętny_Invoices2001Slovakia_Book1_2_Book1_1" xfId="438"/>
    <cellStyle name="Dziesietny_Invoices2001Slovakia_Book1_2_Book1_Ke hoach 2010 (theo doi 11-8-2010)" xfId="1818"/>
    <cellStyle name="Dziesiętny_Invoices2001Slovakia_Book1_2_Book1_Ke hoach 2010 (theo doi 11-8-2010)" xfId="1819"/>
    <cellStyle name="Dziesietny_Invoices2001Slovakia_Book1_2_Book1_ke hoach dau thau 30-6-2010" xfId="1820"/>
    <cellStyle name="Dziesiętny_Invoices2001Slovakia_Book1_2_Book1_ke hoach dau thau 30-6-2010" xfId="1821"/>
    <cellStyle name="Dziesietny_Invoices2001Slovakia_Book1_2_BT DAT TU NGUYEN BANG MAi" xfId="1822"/>
    <cellStyle name="Dziesiętny_Invoices2001Slovakia_Book1_2_BT DAT TU NGUYEN BANG MAi" xfId="1823"/>
    <cellStyle name="Dziesietny_Invoices2001Slovakia_Book1_2_Copy of KH PHAN BO VON ĐỐI ỨNG NAM 2011 (30 TY phuong án gop WB)" xfId="1824"/>
    <cellStyle name="Dziesiętny_Invoices2001Slovakia_Book1_2_Copy of KH PHAN BO VON ĐỐI ỨNG NAM 2011 (30 TY phuong án gop WB)" xfId="1825"/>
    <cellStyle name="Dziesietny_Invoices2001Slovakia_Book1_2_Danh Mục KCM trinh BKH 2011 (BS 30A)" xfId="1826"/>
    <cellStyle name="Dziesiętny_Invoices2001Slovakia_Book1_2_Danh Mục KCM trinh BKH 2011 (BS 30A)" xfId="1827"/>
    <cellStyle name="Dziesietny_Invoices2001Slovakia_Book1_2_DT Nam Han 6-4" xfId="439"/>
    <cellStyle name="Dziesiętny_Invoices2001Slovakia_Book1_2_DT Nam Han 6-4" xfId="440"/>
    <cellStyle name="Dziesietny_Invoices2001Slovakia_Book1_2_DTTD chieng chan Tham lai 29-9-2009" xfId="1828"/>
    <cellStyle name="Dziesiętny_Invoices2001Slovakia_Book1_2_DTTD chieng chan Tham lai 29-9-2009" xfId="1829"/>
    <cellStyle name="Dziesietny_Invoices2001Slovakia_Book1_2_Du toan nuoc San Thang (GD2)" xfId="441"/>
    <cellStyle name="Dziesiętny_Invoices2001Slovakia_Book1_2_Du toan nuoc San Thang (GD2)" xfId="442"/>
    <cellStyle name="Dziesietny_Invoices2001Slovakia_Book1_2_Ke hoach 2010 (theo doi 11-8-2010)" xfId="1830"/>
    <cellStyle name="Dziesiętny_Invoices2001Slovakia_Book1_2_Ke hoach 2010 (theo doi 11-8-2010)" xfId="1831"/>
    <cellStyle name="Dziesietny_Invoices2001Slovakia_Book1_2_Ke hoach 2010 ngay 31-01" xfId="1832"/>
    <cellStyle name="Dziesiętny_Invoices2001Slovakia_Book1_2_Ke hoach 2010 ngay 31-01" xfId="1833"/>
    <cellStyle name="Dziesietny_Invoices2001Slovakia_Book1_2_ke hoach dau thau 30-6-2010" xfId="1834"/>
    <cellStyle name="Dziesiętny_Invoices2001Slovakia_Book1_2_ke hoach dau thau 30-6-2010" xfId="1835"/>
    <cellStyle name="Dziesietny_Invoices2001Slovakia_Book1_2_KH Von 2012 gui BKH 1" xfId="1836"/>
    <cellStyle name="Dziesiętny_Invoices2001Slovakia_Book1_2_KH Von 2012 gui BKH 1" xfId="1837"/>
    <cellStyle name="Dziesietny_Invoices2001Slovakia_Book1_2_KH Von 2012 gui BKH 2" xfId="1838"/>
    <cellStyle name="Dziesiętny_Invoices2001Slovakia_Book1_2_KH Von 2012 gui BKH 2" xfId="1839"/>
    <cellStyle name="Dziesietny_Invoices2001Slovakia_Book1_2_NHA THI DAU HUYEN TAN UYEN" xfId="443"/>
    <cellStyle name="Dziesiętny_Invoices2001Slovakia_Book1_2_NHA THI DAU HUYEN TAN UYEN" xfId="444"/>
    <cellStyle name="Dziesietny_Invoices2001Slovakia_Book1_2_QD ke hoach dau thau" xfId="1840"/>
    <cellStyle name="Dziesiętny_Invoices2001Slovakia_Book1_2_QD ke hoach dau thau" xfId="1841"/>
    <cellStyle name="Dziesietny_Invoices2001Slovakia_Book1_2_tinh toan hoang ha" xfId="445"/>
    <cellStyle name="Dziesiętny_Invoices2001Slovakia_Book1_2_tinh toan hoang ha" xfId="446"/>
    <cellStyle name="Dziesietny_Invoices2001Slovakia_Book1_2_Tong von ĐTPT" xfId="1842"/>
    <cellStyle name="Dziesiętny_Invoices2001Slovakia_Book1_2_Tong von ĐTPT" xfId="1843"/>
    <cellStyle name="Dziesietny_Invoices2001Slovakia_Book1_3" xfId="1844"/>
    <cellStyle name="Dziesiętny_Invoices2001Slovakia_Book1_3" xfId="1845"/>
    <cellStyle name="Dziesietny_Invoices2001Slovakia_Book1_Nhu cau von ung truoc 2011 Tha h Hoa + Nge An gui TW" xfId="1846"/>
    <cellStyle name="Dziesiętny_Invoices2001Slovakia_Book1_Nhu cau von ung truoc 2011 Tha h Hoa + Nge An gui TW" xfId="1847"/>
    <cellStyle name="Dziesietny_Invoices2001Slovakia_Book1_Tong hop Cac tuyen(9-1-06)" xfId="447"/>
    <cellStyle name="Dziesiętny_Invoices2001Slovakia_Book1_Tong hop Cac tuyen(9-1-06)" xfId="448"/>
    <cellStyle name="Dziesietny_Invoices2001Slovakia_Book1_Tong hop Cac tuyen(9-1-06)_ap gia Pac Ta" xfId="1848"/>
    <cellStyle name="Dziesiętny_Invoices2001Slovakia_Book1_Tong hop Cac tuyen(9-1-06)_ap gia Pac Ta" xfId="1849"/>
    <cellStyle name="Dziesietny_Invoices2001Slovakia_Book1_Tong hop Cac tuyen(9-1-06)_bieu tong hop lai kh von 2011 gui phong TH-KTDN" xfId="1850"/>
    <cellStyle name="Dziesiętny_Invoices2001Slovakia_Book1_Tong hop Cac tuyen(9-1-06)_bieu tong hop lai kh von 2011 gui phong TH-KTDN" xfId="1851"/>
    <cellStyle name="Dziesietny_Invoices2001Slovakia_Book1_Tong hop Cac tuyen(9-1-06)_Book1" xfId="1852"/>
    <cellStyle name="Dziesiętny_Invoices2001Slovakia_Book1_Tong hop Cac tuyen(9-1-06)_Book1" xfId="1853"/>
    <cellStyle name="Dziesietny_Invoices2001Slovakia_Book1_Tong hop Cac tuyen(9-1-06)_BT DAT TU NGUYEN BANG MAi" xfId="1854"/>
    <cellStyle name="Dziesiętny_Invoices2001Slovakia_Book1_Tong hop Cac tuyen(9-1-06)_BT DAT TU NGUYEN BANG MAi" xfId="1855"/>
    <cellStyle name="Dziesietny_Invoices2001Slovakia_Book1_Tong hop Cac tuyen(9-1-06)_Copy of KH PHAN BO VON ĐỐI ỨNG NAM 2011 (30 TY phuong án gop WB)" xfId="1856"/>
    <cellStyle name="Dziesiętny_Invoices2001Slovakia_Book1_Tong hop Cac tuyen(9-1-06)_Copy of KH PHAN BO VON ĐỐI ỨNG NAM 2011 (30 TY phuong án gop WB)" xfId="1857"/>
    <cellStyle name="Dziesietny_Invoices2001Slovakia_Book1_Tong hop Cac tuyen(9-1-06)_ht Mo ma" xfId="1858"/>
    <cellStyle name="Dziesiętny_Invoices2001Slovakia_Book1_Tong hop Cac tuyen(9-1-06)_ht Mo ma" xfId="1859"/>
    <cellStyle name="Dziesietny_Invoices2001Slovakia_Book1_Tong hop Cac tuyen(9-1-06)_Ke hoach 2010 (theo doi 11-8-2010)" xfId="1860"/>
    <cellStyle name="Dziesiętny_Invoices2001Slovakia_Book1_Tong hop Cac tuyen(9-1-06)_Ke hoach 2010 (theo doi 11-8-2010)" xfId="1861"/>
    <cellStyle name="Dziesietny_Invoices2001Slovakia_Book1_Tong hop Cac tuyen(9-1-06)_KH Von 2012 gui BKH 1" xfId="1862"/>
    <cellStyle name="Dziesiętny_Invoices2001Slovakia_Book1_Tong hop Cac tuyen(9-1-06)_KH Von 2012 gui BKH 1" xfId="1863"/>
    <cellStyle name="Dziesietny_Invoices2001Slovakia_Book1_Tong hop Cac tuyen(9-1-06)_Phan dien CT tinh doi" xfId="449"/>
    <cellStyle name="Dziesiętny_Invoices2001Slovakia_Book1_Tong hop Cac tuyen(9-1-06)_Phan dien CT tinh doi" xfId="450"/>
    <cellStyle name="Dziesietny_Invoices2001Slovakia_Book1_Tong hop Cac tuyen(9-1-06)_QD ke hoach dau thau" xfId="1864"/>
    <cellStyle name="Dziesiętny_Invoices2001Slovakia_Book1_Tong hop Cac tuyen(9-1-06)_QD ke hoach dau thau" xfId="1865"/>
    <cellStyle name="Dziesietny_Invoices2001Slovakia_Book1_Tong hop Cac tuyen(9-1-06)_Tong von ĐTPT" xfId="1866"/>
    <cellStyle name="Dziesiętny_Invoices2001Slovakia_Book1_Tong hop Cac tuyen(9-1-06)_Tong von ĐTPT" xfId="1867"/>
    <cellStyle name="Dziesietny_Invoices2001Slovakia_Book1_Tong hop Cac tuyen(9-1-06)_Tham tra tinh doi 23-7 - Copy" xfId="451"/>
    <cellStyle name="Dziesiętny_Invoices2001Slovakia_Book1_Tong hop Cac tuyen(9-1-06)_Tham tra tinh doi 23-7 - Copy" xfId="452"/>
    <cellStyle name="Dziesietny_Invoices2001Slovakia_Book1_ung truoc 2011 NSTW Thanh Hoa + Nge An gui Thu 12-5" xfId="1868"/>
    <cellStyle name="Dziesiętny_Invoices2001Slovakia_Book1_ung truoc 2011 NSTW Thanh Hoa + Nge An gui Thu 12-5" xfId="1869"/>
    <cellStyle name="Dziesietny_Invoices2001Slovakia_BT DAT TU NGUYEN BANG MAi" xfId="1870"/>
    <cellStyle name="Dziesiętny_Invoices2001Slovakia_BT DAT TU NGUYEN BANG MAi" xfId="1871"/>
    <cellStyle name="Dziesietny_Invoices2001Slovakia_Copy of KH PHAN BO VON ĐỐI ỨNG NAM 2011 (30 TY phuong án gop WB)" xfId="1872"/>
    <cellStyle name="Dziesiętny_Invoices2001Slovakia_Copy of KH PHAN BO VON ĐỐI ỨNG NAM 2011 (30 TY phuong án gop WB)" xfId="1873"/>
    <cellStyle name="Dziesietny_Invoices2001Slovakia_Chi tieu KH nam 2009" xfId="1874"/>
    <cellStyle name="Dziesiętny_Invoices2001Slovakia_Chi tieu KH nam 2009" xfId="1875"/>
    <cellStyle name="Dziesietny_Invoices2001Slovakia_Danh Mục KCM trinh BKH 2011 (BS 30A)" xfId="1876"/>
    <cellStyle name="Dziesiętny_Invoices2001Slovakia_Danh Mục KCM trinh BKH 2011 (BS 30A)" xfId="1877"/>
    <cellStyle name="Dziesietny_Invoices2001Slovakia_DT 1751 Muong Khoa" xfId="1878"/>
    <cellStyle name="Dziesiętny_Invoices2001Slovakia_DT 1751 Muong Khoa" xfId="1879"/>
    <cellStyle name="Dziesietny_Invoices2001Slovakia_DT Nam vai" xfId="453"/>
    <cellStyle name="Dziesiętny_Invoices2001Slovakia_DT tieu hoc diem TDC ban Cho 28-02-09" xfId="1880"/>
    <cellStyle name="Dziesietny_Invoices2001Slovakia_DTTD chieng chan Tham lai 29-9-2009" xfId="1881"/>
    <cellStyle name="Dziesiętny_Invoices2001Slovakia_DTTD chieng chan Tham lai 29-9-2009" xfId="1882"/>
    <cellStyle name="Dziesietny_Invoices2001Slovakia_d-uong+TDT" xfId="1883"/>
    <cellStyle name="Dziesiętny_Invoices2001Slovakia_GVL" xfId="454"/>
    <cellStyle name="Dziesietny_Invoices2001Slovakia_Ke hoach 2010 (theo doi 11-8-2010)" xfId="1884"/>
    <cellStyle name="Dziesiętny_Invoices2001Slovakia_Ke hoach 2010 (theo doi 11-8-2010)" xfId="1885"/>
    <cellStyle name="Dziesietny_Invoices2001Slovakia_ke hoach dau thau 30-6-2010" xfId="1886"/>
    <cellStyle name="Dziesiętny_Invoices2001Slovakia_ke hoach dau thau 30-6-2010" xfId="1887"/>
    <cellStyle name="Dziesietny_Invoices2001Slovakia_KL K.C mat duong" xfId="455"/>
    <cellStyle name="Dziesiętny_Invoices2001Slovakia_Nha bao ve(28-7-05)" xfId="1888"/>
    <cellStyle name="Dziesietny_Invoices2001Slovakia_NHA de xe nguyen du" xfId="1889"/>
    <cellStyle name="Dziesiętny_Invoices2001Slovakia_NHA de xe nguyen du" xfId="1890"/>
    <cellStyle name="Dziesietny_Invoices2001Slovakia_Nhalamviec VTC(25-1-05)" xfId="456"/>
    <cellStyle name="Dziesiętny_Invoices2001Slovakia_Nhalamviec VTC(25-1-05)" xfId="457"/>
    <cellStyle name="Dziesietny_Invoices2001Slovakia_Nhu cau von ung truoc 2011 Tha h Hoa + Nge An gui TW" xfId="1891"/>
    <cellStyle name="Dziesiętny_Invoices2001Slovakia_QD ke hoach dau thau" xfId="1892"/>
    <cellStyle name="Dziesietny_Invoices2001Slovakia_Sheet2" xfId="1893"/>
    <cellStyle name="Dziesiętny_Invoices2001Slovakia_Sheet2" xfId="1894"/>
    <cellStyle name="Dziesietny_Invoices2001Slovakia_TDT KHANH HOA" xfId="458"/>
    <cellStyle name="Dziesiętny_Invoices2001Slovakia_TDT KHANH HOA" xfId="459"/>
    <cellStyle name="Dziesietny_Invoices2001Slovakia_TDT KHANH HOA_--(^_^)--(^_^)--" xfId="460"/>
    <cellStyle name="Dziesiętny_Invoices2001Slovakia_TDT KHANH HOA_--(^_^)--(^_^)--" xfId="461"/>
    <cellStyle name="Dziesietny_Invoices2001Slovakia_TDT KHANH HOA_ap gia Pac Ta" xfId="1895"/>
    <cellStyle name="Dziesiętny_Invoices2001Slovakia_TDT KHANH HOA_ap gia Pac Ta" xfId="1896"/>
    <cellStyle name="Dziesietny_Invoices2001Slovakia_TDT KHANH HOA_bieu ke hoach dau thau" xfId="1897"/>
    <cellStyle name="Dziesiętny_Invoices2001Slovakia_TDT KHANH HOA_bieu ke hoach dau thau" xfId="1898"/>
    <cellStyle name="Dziesietny_Invoices2001Slovakia_TDT KHANH HOA_bieu ke hoach dau thau truong mam non SKH" xfId="462"/>
    <cellStyle name="Dziesiętny_Invoices2001Slovakia_TDT KHANH HOA_bieu ke hoach dau thau truong mam non SKH" xfId="463"/>
    <cellStyle name="Dziesietny_Invoices2001Slovakia_TDT KHANH HOA_bieu tong hop lai kh von 2011 gui phong TH-KTDN" xfId="1899"/>
    <cellStyle name="Dziesiętny_Invoices2001Slovakia_TDT KHANH HOA_bieu tong hop lai kh von 2011 gui phong TH-KTDN" xfId="1900"/>
    <cellStyle name="Dziesietny_Invoices2001Slovakia_TDT KHANH HOA_Book1" xfId="464"/>
    <cellStyle name="Dziesiętny_Invoices2001Slovakia_TDT KHANH HOA_Book1" xfId="465"/>
    <cellStyle name="Dziesietny_Invoices2001Slovakia_TDT KHANH HOA_Book1_1" xfId="466"/>
    <cellStyle name="Dziesiętny_Invoices2001Slovakia_TDT KHANH HOA_Book1_1" xfId="467"/>
    <cellStyle name="Dziesietny_Invoices2001Slovakia_TDT KHANH HOA_Book1_1_ke hoach dau thau 30-6-2010" xfId="1901"/>
    <cellStyle name="Dziesiętny_Invoices2001Slovakia_TDT KHANH HOA_Book1_1_ke hoach dau thau 30-6-2010" xfId="1902"/>
    <cellStyle name="Dziesietny_Invoices2001Slovakia_TDT KHANH HOA_Book1_2" xfId="1903"/>
    <cellStyle name="Dziesiętny_Invoices2001Slovakia_TDT KHANH HOA_Book1_2" xfId="1904"/>
    <cellStyle name="Dziesietny_Invoices2001Slovakia_TDT KHANH HOA_Book1_Book1" xfId="1905"/>
    <cellStyle name="Dziesiętny_Invoices2001Slovakia_TDT KHANH HOA_Book1_Book1" xfId="1906"/>
    <cellStyle name="Dziesietny_Invoices2001Slovakia_TDT KHANH HOA_Book1_DTTD chieng chan Tham lai 29-9-2009" xfId="1907"/>
    <cellStyle name="Dziesiętny_Invoices2001Slovakia_TDT KHANH HOA_Book1_DTTD chieng chan Tham lai 29-9-2009" xfId="1908"/>
    <cellStyle name="Dziesietny_Invoices2001Slovakia_TDT KHANH HOA_Book1_Ke hoach 2010 (theo doi 11-8-2010)" xfId="1909"/>
    <cellStyle name="Dziesiętny_Invoices2001Slovakia_TDT KHANH HOA_Book1_Ke hoach 2010 (theo doi 11-8-2010)" xfId="1910"/>
    <cellStyle name="Dziesietny_Invoices2001Slovakia_TDT KHANH HOA_Book1_ke hoach dau thau 30-6-2010" xfId="1911"/>
    <cellStyle name="Dziesiętny_Invoices2001Slovakia_TDT KHANH HOA_Book1_ke hoach dau thau 30-6-2010" xfId="1912"/>
    <cellStyle name="Dziesietny_Invoices2001Slovakia_TDT KHANH HOA_Book1_KH Von 2012 gui BKH 1" xfId="1913"/>
    <cellStyle name="Dziesiętny_Invoices2001Slovakia_TDT KHANH HOA_Book1_KH Von 2012 gui BKH 1" xfId="1914"/>
    <cellStyle name="Dziesietny_Invoices2001Slovakia_TDT KHANH HOA_Book1_KH Von 2012 gui BKH 2" xfId="1915"/>
    <cellStyle name="Dziesiętny_Invoices2001Slovakia_TDT KHANH HOA_Book1_KH Von 2012 gui BKH 2" xfId="1916"/>
    <cellStyle name="Dziesietny_Invoices2001Slovakia_TDT KHANH HOA_Book1_Phan dien CT tinh doi" xfId="468"/>
    <cellStyle name="Dziesiętny_Invoices2001Slovakia_TDT KHANH HOA_Book1_Phan dien CT tinh doi" xfId="469"/>
    <cellStyle name="Dziesietny_Invoices2001Slovakia_TDT KHANH HOA_Book1_Tham tra tinh doi 23-7 - Copy" xfId="470"/>
    <cellStyle name="Dziesiętny_Invoices2001Slovakia_TDT KHANH HOA_Book1_Tham tra tinh doi 23-7 - Copy" xfId="471"/>
    <cellStyle name="Dziesietny_Invoices2001Slovakia_TDT KHANH HOA_BT DAT TU NGUYEN BANG MAi" xfId="1917"/>
    <cellStyle name="Dziesiętny_Invoices2001Slovakia_TDT KHANH HOA_BT DAT TU NGUYEN BANG MAi" xfId="1918"/>
    <cellStyle name="Dziesietny_Invoices2001Slovakia_TDT KHANH HOA_Copy of KH PHAN BO VON ĐỐI ỨNG NAM 2011 (30 TY phuong án gop WB)" xfId="1919"/>
    <cellStyle name="Dziesiętny_Invoices2001Slovakia_TDT KHANH HOA_Copy of KH PHAN BO VON ĐỐI ỨNG NAM 2011 (30 TY phuong án gop WB)" xfId="1920"/>
    <cellStyle name="Dziesietny_Invoices2001Slovakia_TDT KHANH HOA_Chi tieu KH nam 2009" xfId="1921"/>
    <cellStyle name="Dziesiętny_Invoices2001Slovakia_TDT KHANH HOA_Chi tieu KH nam 2009" xfId="1922"/>
    <cellStyle name="Dziesietny_Invoices2001Slovakia_TDT KHANH HOA_Danh Mục KCM trinh BKH 2011 (BS 30A)" xfId="1923"/>
    <cellStyle name="Dziesiętny_Invoices2001Slovakia_TDT KHANH HOA_Danh Mục KCM trinh BKH 2011 (BS 30A)" xfId="1924"/>
    <cellStyle name="Dziesietny_Invoices2001Slovakia_TDT KHANH HOA_DT 1751 Muong Khoa" xfId="1925"/>
    <cellStyle name="Dziesiętny_Invoices2001Slovakia_TDT KHANH HOA_DT 1751 Muong Khoa" xfId="1926"/>
    <cellStyle name="Dziesietny_Invoices2001Slovakia_TDT KHANH HOA_DT tieu hoc diem TDC ban Cho 28-02-09" xfId="1927"/>
    <cellStyle name="Dziesiętny_Invoices2001Slovakia_TDT KHANH HOA_DT tieu hoc diem TDC ban Cho 28-02-09" xfId="1928"/>
    <cellStyle name="Dziesietny_Invoices2001Slovakia_TDT KHANH HOA_DTTD chieng chan Tham lai 29-9-2009" xfId="1929"/>
    <cellStyle name="Dziesiętny_Invoices2001Slovakia_TDT KHANH HOA_DTTD chieng chan Tham lai 29-9-2009" xfId="1930"/>
    <cellStyle name="Dziesietny_Invoices2001Slovakia_TDT KHANH HOA_Du toan nuoc San Thang (GD2)" xfId="472"/>
    <cellStyle name="Dziesiętny_Invoices2001Slovakia_TDT KHANH HOA_Du toan nuoc San Thang (GD2)" xfId="473"/>
    <cellStyle name="Dziesietny_Invoices2001Slovakia_TDT KHANH HOA_Du toan nuoc San Thang (GD2)_Phan dien CT tinh doi" xfId="474"/>
    <cellStyle name="Dziesiętny_Invoices2001Slovakia_TDT KHANH HOA_Du toan nuoc San Thang (GD2)_Phan dien CT tinh doi" xfId="475"/>
    <cellStyle name="Dziesietny_Invoices2001Slovakia_TDT KHANH HOA_Du toan nuoc San Thang (GD2)_Tham tra tinh doi 23-7 - Copy" xfId="476"/>
    <cellStyle name="Dziesiętny_Invoices2001Slovakia_TDT KHANH HOA_Du toan nuoc San Thang (GD2)_Tham tra tinh doi 23-7 - Copy" xfId="477"/>
    <cellStyle name="Dziesietny_Invoices2001Slovakia_TDT KHANH HOA_GVL" xfId="478"/>
    <cellStyle name="Dziesiętny_Invoices2001Slovakia_TDT KHANH HOA_GVL" xfId="479"/>
    <cellStyle name="Dziesietny_Invoices2001Slovakia_TDT KHANH HOA_ht Mo ma" xfId="1931"/>
    <cellStyle name="Dziesiętny_Invoices2001Slovakia_TDT KHANH HOA_ht Mo ma" xfId="1932"/>
    <cellStyle name="Dziesietny_Invoices2001Slovakia_TDT KHANH HOA_ke hoach dau thau 30-6-2010" xfId="1933"/>
    <cellStyle name="Dziesiętny_Invoices2001Slovakia_TDT KHANH HOA_ke hoach dau thau 30-6-2010" xfId="1934"/>
    <cellStyle name="Dziesietny_Invoices2001Slovakia_TDT KHANH HOA_KH Von 2012 gui BKH 1" xfId="1935"/>
    <cellStyle name="Dziesiętny_Invoices2001Slovakia_TDT KHANH HOA_KH Von 2012 gui BKH 1" xfId="1936"/>
    <cellStyle name="Dziesietny_Invoices2001Slovakia_TDT KHANH HOA_NHA THI DAU HUYEN TAN UYEN" xfId="480"/>
    <cellStyle name="Dziesiętny_Invoices2001Slovakia_TDT KHANH HOA_NHA THI DAU HUYEN TAN UYEN" xfId="481"/>
    <cellStyle name="Dziesietny_Invoices2001Slovakia_TDT KHANH HOA_QD ke hoach dau thau" xfId="1937"/>
    <cellStyle name="Dziesiętny_Invoices2001Slovakia_TDT KHANH HOA_QD ke hoach dau thau" xfId="1938"/>
    <cellStyle name="Dziesietny_Invoices2001Slovakia_TDT KHANH HOA_Sheet2" xfId="1939"/>
    <cellStyle name="Dziesiętny_Invoices2001Slovakia_TDT KHANH HOA_Sheet2" xfId="1940"/>
    <cellStyle name="Dziesietny_Invoices2001Slovakia_TDT KHANH HOA_Sheet2_ap gia Pac Ta" xfId="1941"/>
    <cellStyle name="Dziesiętny_Invoices2001Slovakia_TDT KHANH HOA_Sheet2_ap gia Pac Ta" xfId="1942"/>
    <cellStyle name="Dziesietny_Invoices2001Slovakia_TDT KHANH HOA_Sheet2_ht Mo ma" xfId="1943"/>
    <cellStyle name="Dziesiętny_Invoices2001Slovakia_TDT KHANH HOA_Sheet2_ht Mo ma" xfId="1944"/>
    <cellStyle name="Dziesietny_Invoices2001Slovakia_TDT KHANH HOA_Tienluong" xfId="482"/>
    <cellStyle name="Dziesiętny_Invoices2001Slovakia_TDT KHANH HOA_Tienluong" xfId="483"/>
    <cellStyle name="Dziesietny_Invoices2001Slovakia_TDT KHANH HOA_tinh toan hoang ha" xfId="484"/>
    <cellStyle name="Dziesiętny_Invoices2001Slovakia_TDT KHANH HOA_tinh toan hoang ha" xfId="485"/>
    <cellStyle name="Dziesietny_Invoices2001Slovakia_TDT KHANH HOA_tinh toan hoang ha_Phan dien CT tinh doi" xfId="486"/>
    <cellStyle name="Dziesiętny_Invoices2001Slovakia_TDT KHANH HOA_tinh toan hoang ha_Phan dien CT tinh doi" xfId="487"/>
    <cellStyle name="Dziesietny_Invoices2001Slovakia_TDT KHANH HOA_tinh toan hoang ha_Tham tra tinh doi 23-7 - Copy" xfId="488"/>
    <cellStyle name="Dziesiętny_Invoices2001Slovakia_TDT KHANH HOA_tinh toan hoang ha_Tham tra tinh doi 23-7 - Copy" xfId="489"/>
    <cellStyle name="Dziesietny_Invoices2001Slovakia_TDT KHANH HOA_Tong hop Cac tuyen(9-1-06)" xfId="490"/>
    <cellStyle name="Dziesiętny_Invoices2001Slovakia_TDT KHANH HOA_Tong hop Cac tuyen(9-1-06)" xfId="491"/>
    <cellStyle name="Dziesietny_Invoices2001Slovakia_TDT KHANH HOA_Tong hop Cac tuyen(9-1-06)_ap gia Pac Ta" xfId="1945"/>
    <cellStyle name="Dziesiętny_Invoices2001Slovakia_TDT KHANH HOA_Tong hop Cac tuyen(9-1-06)_ap gia Pac Ta" xfId="1946"/>
    <cellStyle name="Dziesietny_Invoices2001Slovakia_TDT KHANH HOA_Tong hop Cac tuyen(9-1-06)_bieu tong hop lai kh von 2011 gui phong TH-KTDN" xfId="1947"/>
    <cellStyle name="Dziesiętny_Invoices2001Slovakia_TDT KHANH HOA_Tong hop Cac tuyen(9-1-06)_bieu tong hop lai kh von 2011 gui phong TH-KTDN" xfId="1948"/>
    <cellStyle name="Dziesietny_Invoices2001Slovakia_TDT KHANH HOA_Tong hop Cac tuyen(9-1-06)_Book1" xfId="1949"/>
    <cellStyle name="Dziesiętny_Invoices2001Slovakia_TDT KHANH HOA_Tong hop Cac tuyen(9-1-06)_Book1" xfId="1950"/>
    <cellStyle name="Dziesietny_Invoices2001Slovakia_TDT KHANH HOA_Tong hop Cac tuyen(9-1-06)_BT DAT TU NGUYEN BANG MAi" xfId="1951"/>
    <cellStyle name="Dziesiętny_Invoices2001Slovakia_TDT KHANH HOA_Tong hop Cac tuyen(9-1-06)_BT DAT TU NGUYEN BANG MAi" xfId="1952"/>
    <cellStyle name="Dziesietny_Invoices2001Slovakia_TDT KHANH HOA_Tong hop Cac tuyen(9-1-06)_Copy of KH PHAN BO VON ĐỐI ỨNG NAM 2011 (30 TY phuong án gop WB)" xfId="1953"/>
    <cellStyle name="Dziesiętny_Invoices2001Slovakia_TDT KHANH HOA_Tong hop Cac tuyen(9-1-06)_Copy of KH PHAN BO VON ĐỐI ỨNG NAM 2011 (30 TY phuong án gop WB)" xfId="1954"/>
    <cellStyle name="Dziesietny_Invoices2001Slovakia_TDT KHANH HOA_Tong hop Cac tuyen(9-1-06)_ht Mo ma" xfId="1955"/>
    <cellStyle name="Dziesiętny_Invoices2001Slovakia_TDT KHANH HOA_Tong hop Cac tuyen(9-1-06)_ht Mo ma" xfId="1956"/>
    <cellStyle name="Dziesietny_Invoices2001Slovakia_TDT KHANH HOA_Tong hop Cac tuyen(9-1-06)_Ke hoach 2010 (theo doi 11-8-2010)" xfId="1957"/>
    <cellStyle name="Dziesiętny_Invoices2001Slovakia_TDT KHANH HOA_Tong hop Cac tuyen(9-1-06)_Ke hoach 2010 (theo doi 11-8-2010)" xfId="1958"/>
    <cellStyle name="Dziesietny_Invoices2001Slovakia_TDT KHANH HOA_Tong hop Cac tuyen(9-1-06)_KH Von 2012 gui BKH 1" xfId="1959"/>
    <cellStyle name="Dziesiętny_Invoices2001Slovakia_TDT KHANH HOA_Tong hop Cac tuyen(9-1-06)_KH Von 2012 gui BKH 1" xfId="1960"/>
    <cellStyle name="Dziesietny_Invoices2001Slovakia_TDT KHANH HOA_Tong hop Cac tuyen(9-1-06)_Phan dien CT tinh doi" xfId="492"/>
    <cellStyle name="Dziesiętny_Invoices2001Slovakia_TDT KHANH HOA_Tong hop Cac tuyen(9-1-06)_Phan dien CT tinh doi" xfId="493"/>
    <cellStyle name="Dziesietny_Invoices2001Slovakia_TDT KHANH HOA_Tong hop Cac tuyen(9-1-06)_QD ke hoach dau thau" xfId="1961"/>
    <cellStyle name="Dziesiętny_Invoices2001Slovakia_TDT KHANH HOA_Tong hop Cac tuyen(9-1-06)_QD ke hoach dau thau" xfId="1962"/>
    <cellStyle name="Dziesietny_Invoices2001Slovakia_TDT KHANH HOA_Tong hop Cac tuyen(9-1-06)_Tong von ĐTPT" xfId="1963"/>
    <cellStyle name="Dziesiętny_Invoices2001Slovakia_TDT KHANH HOA_Tong hop Cac tuyen(9-1-06)_Tong von ĐTPT" xfId="1964"/>
    <cellStyle name="Dziesietny_Invoices2001Slovakia_TDT KHANH HOA_Tong hop Cac tuyen(9-1-06)_Tham tra tinh doi 23-7 - Copy" xfId="494"/>
    <cellStyle name="Dziesiętny_Invoices2001Slovakia_TDT KHANH HOA_Tong hop Cac tuyen(9-1-06)_Tham tra tinh doi 23-7 - Copy" xfId="495"/>
    <cellStyle name="Dziesietny_Invoices2001Slovakia_TDT KHANH HOA_Tong von ĐTPT" xfId="1965"/>
    <cellStyle name="Dziesiętny_Invoices2001Slovakia_TDT KHANH HOA_Tong von ĐTPT" xfId="1966"/>
    <cellStyle name="Dziesietny_Invoices2001Slovakia_TDT KHANH HOA_TU VAN THUY LOI THAM  PHE" xfId="1967"/>
    <cellStyle name="Dziesiętny_Invoices2001Slovakia_TDT KHANH HOA_TU VAN THUY LOI THAM  PHE" xfId="1968"/>
    <cellStyle name="Dziesietny_Invoices2001Slovakia_TDT KHANH HOA_TH danh muc 08-09 den ngay 30-8-09" xfId="1969"/>
    <cellStyle name="Dziesiętny_Invoices2001Slovakia_TDT KHANH HOA_TH danh muc 08-09 den ngay 30-8-09" xfId="1970"/>
    <cellStyle name="Dziesietny_Invoices2001Slovakia_TDT quangngai" xfId="496"/>
    <cellStyle name="Dziesiętny_Invoices2001Slovakia_TDT quangngai" xfId="497"/>
    <cellStyle name="Dziesietny_Invoices2001Slovakia_Tienluong" xfId="498"/>
    <cellStyle name="Dziesiętny_Invoices2001Slovakia_Tienluong" xfId="499"/>
    <cellStyle name="Dziesietny_Invoices2001Slovakia_TMDT(10-5-06)" xfId="1971"/>
    <cellStyle name="Dziesiętny_Invoices2001Slovakia_Tong von ĐTPT" xfId="1972"/>
    <cellStyle name="Dziesietny_Invoices2001Slovakia_TH danh muc 08-09 den ngay 30-8-09" xfId="1973"/>
    <cellStyle name="Dziesiętny_Invoices2001Slovakia_TH danh muc 08-09 den ngay 30-8-09" xfId="1974"/>
    <cellStyle name="e" xfId="500"/>
    <cellStyle name="E&amp;Y House" xfId="501"/>
    <cellStyle name="e_bieu ke hoach dau thau" xfId="1975"/>
    <cellStyle name="e_bieu ke hoach dau thau truong mam non SKH" xfId="502"/>
    <cellStyle name="e_Book1" xfId="503"/>
    <cellStyle name="e_DT tieu hoc diem TDC ban Cho 28-02-09" xfId="1976"/>
    <cellStyle name="e_Du toan" xfId="504"/>
    <cellStyle name="e_Du toan nuoc San Thang (GD2)" xfId="505"/>
    <cellStyle name="e_HD TT1" xfId="1977"/>
    <cellStyle name="e_Nha lop hoc 8 P" xfId="506"/>
    <cellStyle name="e_Tienluong" xfId="507"/>
    <cellStyle name="Enter Currency (0)" xfId="508"/>
    <cellStyle name="Enter Currency (2)" xfId="509"/>
    <cellStyle name="Enter Units (0)" xfId="510"/>
    <cellStyle name="Enter Units (1)" xfId="511"/>
    <cellStyle name="Enter Units (2)" xfId="512"/>
    <cellStyle name="Entered" xfId="513"/>
    <cellStyle name="Euro" xfId="514"/>
    <cellStyle name="Explanatory Text 2" xfId="1978"/>
    <cellStyle name="f" xfId="515"/>
    <cellStyle name="f_bieu ke hoach dau thau" xfId="1979"/>
    <cellStyle name="f_bieu ke hoach dau thau truong mam non SKH" xfId="516"/>
    <cellStyle name="f_Book1" xfId="517"/>
    <cellStyle name="f_DT tieu hoc diem TDC ban Cho 28-02-09" xfId="1980"/>
    <cellStyle name="f_Du toan" xfId="518"/>
    <cellStyle name="f_Du toan nuoc San Thang (GD2)" xfId="519"/>
    <cellStyle name="f_HD TT1" xfId="1981"/>
    <cellStyle name="f_Nha lop hoc 8 P" xfId="520"/>
    <cellStyle name="f_Tienluong" xfId="521"/>
    <cellStyle name="f1" xfId="522"/>
    <cellStyle name="f1 2" xfId="1982"/>
    <cellStyle name="f2" xfId="523"/>
    <cellStyle name="f2 2" xfId="1983"/>
    <cellStyle name="F3" xfId="524"/>
    <cellStyle name="F4" xfId="525"/>
    <cellStyle name="F5" xfId="526"/>
    <cellStyle name="F6" xfId="527"/>
    <cellStyle name="F7" xfId="528"/>
    <cellStyle name="F8" xfId="529"/>
    <cellStyle name="Fixed" xfId="530"/>
    <cellStyle name="Good 2" xfId="1984"/>
    <cellStyle name="Grey" xfId="531"/>
    <cellStyle name="Group" xfId="1985"/>
    <cellStyle name="gia" xfId="1986"/>
    <cellStyle name="H" xfId="532"/>
    <cellStyle name="H_BT DAT TU NGUYEN BANG MAi" xfId="1987"/>
    <cellStyle name="H_D-A-VU" xfId="533"/>
    <cellStyle name="H_HSTHAU" xfId="534"/>
    <cellStyle name="H_Ket du ung NS" xfId="1988"/>
    <cellStyle name="H_KH Von 2012 gui BKH 1" xfId="1989"/>
    <cellStyle name="H_KH Von 2012 gui BKH 2" xfId="1990"/>
    <cellStyle name="ha" xfId="535"/>
    <cellStyle name="Head 1" xfId="536"/>
    <cellStyle name="HEADER" xfId="537"/>
    <cellStyle name="Header1" xfId="538"/>
    <cellStyle name="Header2" xfId="539"/>
    <cellStyle name="Heading" xfId="540"/>
    <cellStyle name="Heading 1 2" xfId="1991"/>
    <cellStyle name="Heading 2 2" xfId="1992"/>
    <cellStyle name="Heading 3 2" xfId="1993"/>
    <cellStyle name="Heading 4 2" xfId="1994"/>
    <cellStyle name="Heading1" xfId="541"/>
    <cellStyle name="Heading2" xfId="542"/>
    <cellStyle name="HEADINGS" xfId="543"/>
    <cellStyle name="HEADINGSTOP" xfId="544"/>
    <cellStyle name="headoption" xfId="545"/>
    <cellStyle name="headoption 2" xfId="1995"/>
    <cellStyle name="Hoa-Scholl" xfId="546"/>
    <cellStyle name="Hoa-Scholl 2" xfId="1996"/>
    <cellStyle name="HUY" xfId="1997"/>
    <cellStyle name="i phÝ kh¸c_B¶ng 2" xfId="1998"/>
    <cellStyle name="I.3" xfId="547"/>
    <cellStyle name="I.3?b_x000c_Comma [0]_II?_x0012_Comma [0]_laroux_2?_x0012_Comma [0]_larou_x001c_Comma [0]_laroux_3_¼­¿ï-¾È»ê?$Comma [0]" xfId="548"/>
    <cellStyle name="i·0" xfId="549"/>
    <cellStyle name="ï-¾È»ê_BiÓu TB" xfId="550"/>
    <cellStyle name="_x0001_íå_x001b_ô " xfId="551"/>
    <cellStyle name="Indent" xfId="552"/>
    <cellStyle name="Input [yellow]" xfId="553"/>
    <cellStyle name="Input [yellow] 2" xfId="1999"/>
    <cellStyle name="Input 2" xfId="2000"/>
    <cellStyle name="Input 3" xfId="2001"/>
    <cellStyle name="Input 4" xfId="2002"/>
    <cellStyle name="Input 5" xfId="2003"/>
    <cellStyle name="Input 6" xfId="2004"/>
    <cellStyle name="Input 7" xfId="2005"/>
    <cellStyle name="Input 8" xfId="2006"/>
    <cellStyle name="Input 9" xfId="2007"/>
    <cellStyle name="Input Cells" xfId="554"/>
    <cellStyle name="k" xfId="555"/>
    <cellStyle name="k_TONG HOP KINH PHI" xfId="2008"/>
    <cellStyle name="k_ÿÿÿÿÿ" xfId="2009"/>
    <cellStyle name="k_ÿÿÿÿÿ_1" xfId="2010"/>
    <cellStyle name="k_ÿÿÿÿÿ_2" xfId="2011"/>
    <cellStyle name="k1" xfId="556"/>
    <cellStyle name="k2" xfId="557"/>
    <cellStyle name="kh¸c_Bang Chi tieu" xfId="558"/>
    <cellStyle name="khanh" xfId="559"/>
    <cellStyle name="khung" xfId="2012"/>
    <cellStyle name="Ledger 17 x 11 in" xfId="560"/>
    <cellStyle name="left" xfId="2013"/>
    <cellStyle name="Line" xfId="561"/>
    <cellStyle name="Link Currency (0)" xfId="562"/>
    <cellStyle name="Link Currency (2)" xfId="563"/>
    <cellStyle name="Link Units (0)" xfId="564"/>
    <cellStyle name="Link Units (1)" xfId="565"/>
    <cellStyle name="Link Units (2)" xfId="566"/>
    <cellStyle name="Linked Cell 2" xfId="2014"/>
    <cellStyle name="Linked Cells" xfId="567"/>
    <cellStyle name="luc" xfId="568"/>
    <cellStyle name="luc2" xfId="569"/>
    <cellStyle name="MAU" xfId="2015"/>
    <cellStyle name="Millares [0]_2AV_M_M " xfId="570"/>
    <cellStyle name="Millares_2AV_M_M " xfId="571"/>
    <cellStyle name="Milliers [0]_      " xfId="572"/>
    <cellStyle name="Milliers_      " xfId="573"/>
    <cellStyle name="Model" xfId="574"/>
    <cellStyle name="moi" xfId="575"/>
    <cellStyle name="Mon?aire [0]_      " xfId="576"/>
    <cellStyle name="Mon?aire_      " xfId="577"/>
    <cellStyle name="Moneda [0]_2AV_M_M " xfId="578"/>
    <cellStyle name="Moneda_2AV_M_M " xfId="579"/>
    <cellStyle name="Monétaire [0]_      " xfId="580"/>
    <cellStyle name="Monétaire_      " xfId="581"/>
    <cellStyle name="Môc" xfId="582"/>
    <cellStyle name="n" xfId="583"/>
    <cellStyle name="n_bieu ke hoach dau thau" xfId="2016"/>
    <cellStyle name="n_bieu ke hoach dau thau truong mam non SKH" xfId="584"/>
    <cellStyle name="n_Book1" xfId="585"/>
    <cellStyle name="n_Bu_Gia" xfId="586"/>
    <cellStyle name="n_DT tieu hoc diem TDC ban Cho 28-02-09" xfId="2017"/>
    <cellStyle name="n_Du toan" xfId="587"/>
    <cellStyle name="n_Du toan nuoc San Thang (GD2)" xfId="588"/>
    <cellStyle name="n_Nha lop hoc 8 P" xfId="589"/>
    <cellStyle name="n_Tienluong" xfId="590"/>
    <cellStyle name="n_Tram y te chan nua TD" xfId="2018"/>
    <cellStyle name="n1" xfId="591"/>
    <cellStyle name="Neutral 2" xfId="2019"/>
    <cellStyle name="New" xfId="592"/>
    <cellStyle name="New 2" xfId="2020"/>
    <cellStyle name="New Times Roman" xfId="593"/>
    <cellStyle name="New_--(^_^)--(^_^)--" xfId="594"/>
    <cellStyle name="no dec" xfId="595"/>
    <cellStyle name="ÑONVÒ" xfId="596"/>
    <cellStyle name="ÑONVÒ 2" xfId="2021"/>
    <cellStyle name="Normal" xfId="0" builtinId="0"/>
    <cellStyle name="Normal - Style1" xfId="597"/>
    <cellStyle name="Normal - 유형1" xfId="598"/>
    <cellStyle name="Normal 10" xfId="2022"/>
    <cellStyle name="Normal 11" xfId="2023"/>
    <cellStyle name="Normal 12" xfId="2024"/>
    <cellStyle name="Normal 2" xfId="599"/>
    <cellStyle name="Normal 2 3" xfId="2025"/>
    <cellStyle name="Normal 2_bao cao cua UBND tinh quy II - 2011" xfId="2026"/>
    <cellStyle name="Normal 3" xfId="2"/>
    <cellStyle name="Normal 3 2" xfId="2027"/>
    <cellStyle name="Normal 3_Bieu tong hop nhu cau ung 2011 da chon loc -Mien nui" xfId="2028"/>
    <cellStyle name="Normal 4" xfId="1156"/>
    <cellStyle name="Normal 5" xfId="2029"/>
    <cellStyle name="Normal 6" xfId="2030"/>
    <cellStyle name="Normal 7" xfId="2031"/>
    <cellStyle name="Normal 8" xfId="2032"/>
    <cellStyle name="Normal 9" xfId="2033"/>
    <cellStyle name="Normal_QH175m" xfId="3"/>
    <cellStyle name="Normal1" xfId="600"/>
    <cellStyle name="Normal8" xfId="2034"/>
    <cellStyle name="Normalny_Cennik obowiazuje od 06-08-2001 r (1)" xfId="601"/>
    <cellStyle name="Note 2" xfId="2035"/>
    <cellStyle name="NWM" xfId="2036"/>
    <cellStyle name="nga" xfId="2037"/>
    <cellStyle name="Ò_x000d_Normal_123569" xfId="2038"/>
    <cellStyle name="Œ…‹æØ‚è [0.00]_ÆÂ¹²" xfId="602"/>
    <cellStyle name="Œ…‹æØ‚è_laroux" xfId="603"/>
    <cellStyle name="oft Excel]_x000d__x000a_Comment=open=/f ‚ðw’è‚·‚é‚ÆAƒ†[ƒU[’è‹`ŠÖ”‚ðŠÖ”“\‚è•t‚¯‚Ìˆê——‚É“o˜^‚·‚é‚±‚Æ‚ª‚Å‚«‚Ü‚·B_x000d__x000a_Maximized" xfId="604"/>
    <cellStyle name="oft Excel]_x000d__x000a_Comment=open=/f ‚ðŽw’è‚·‚é‚ÆAƒ†[ƒU[’è‹`ŠÖ”‚ðŠÖ”“\‚è•t‚¯‚Ìˆê——‚É“o˜^‚·‚é‚±‚Æ‚ª‚Å‚«‚Ü‚·B_x000d__x000a_Maximized" xfId="605"/>
    <cellStyle name="oft Excel]_x000d__x000a_Comment=The open=/f lines load custom functions into the Paste Function list._x000d__x000a_Maximized=2_x000d__x000a_Basics=1_x000d__x000a_A" xfId="606"/>
    <cellStyle name="oft Excel]_x000d__x000a_Comment=The open=/f lines load custom functions into the Paste Function list._x000d__x000a_Maximized=3_x000d__x000a_Basics=1_x000d__x000a_A" xfId="607"/>
    <cellStyle name="omma [0]_Mktg Prog" xfId="608"/>
    <cellStyle name="ormal_Sheet1_1" xfId="609"/>
    <cellStyle name="Output 2" xfId="2039"/>
    <cellStyle name="p" xfId="2040"/>
    <cellStyle name="paint" xfId="610"/>
    <cellStyle name="Pattern" xfId="2041"/>
    <cellStyle name="per.style" xfId="611"/>
    <cellStyle name="Percent [0]" xfId="612"/>
    <cellStyle name="Percent [00]" xfId="613"/>
    <cellStyle name="Percent [2]" xfId="614"/>
    <cellStyle name="Percent 2" xfId="615"/>
    <cellStyle name="PERCENTAGE" xfId="616"/>
    <cellStyle name="PrePop Currency (0)" xfId="617"/>
    <cellStyle name="PrePop Currency (2)" xfId="618"/>
    <cellStyle name="PrePop Units (0)" xfId="619"/>
    <cellStyle name="PrePop Units (1)" xfId="620"/>
    <cellStyle name="PrePop Units (2)" xfId="621"/>
    <cellStyle name="pricing" xfId="622"/>
    <cellStyle name="PSChar" xfId="623"/>
    <cellStyle name="PSHeading" xfId="624"/>
    <cellStyle name="regstoresfromspecstores" xfId="625"/>
    <cellStyle name="RevList" xfId="626"/>
    <cellStyle name="rlink_tiªn l­în_x001b_Hyperlink_TONG HOP KINH PHI" xfId="2042"/>
    <cellStyle name="rmal_ADAdot" xfId="2043"/>
    <cellStyle name="S—_x0008_" xfId="627"/>
    <cellStyle name="s]_x000d__x000a_spooler=yes_x000d__x000a_load=_x000d__x000a_Beep=yes_x000d__x000a_NullPort=None_x000d__x000a_BorderWidth=3_x000d__x000a_CursorBlinkRate=1200_x000d__x000a_DoubleClickSpeed=452_x000d__x000a_Programs=co" xfId="628"/>
    <cellStyle name="SAPBEXaggData" xfId="629"/>
    <cellStyle name="SAPBEXaggDataEmph" xfId="630"/>
    <cellStyle name="SAPBEXaggItem" xfId="631"/>
    <cellStyle name="SAPBEXchaText" xfId="632"/>
    <cellStyle name="SAPBEXexcBad7" xfId="633"/>
    <cellStyle name="SAPBEXexcBad8" xfId="634"/>
    <cellStyle name="SAPBEXexcBad9" xfId="635"/>
    <cellStyle name="SAPBEXexcCritical4" xfId="636"/>
    <cellStyle name="SAPBEXexcCritical5" xfId="637"/>
    <cellStyle name="SAPBEXexcCritical6" xfId="638"/>
    <cellStyle name="SAPBEXexcGood1" xfId="639"/>
    <cellStyle name="SAPBEXexcGood2" xfId="640"/>
    <cellStyle name="SAPBEXexcGood3" xfId="641"/>
    <cellStyle name="SAPBEXfilterDrill" xfId="642"/>
    <cellStyle name="SAPBEXfilterItem" xfId="643"/>
    <cellStyle name="SAPBEXfilterText" xfId="644"/>
    <cellStyle name="SAPBEXformats" xfId="645"/>
    <cellStyle name="SAPBEXheaderItem" xfId="646"/>
    <cellStyle name="SAPBEXheaderText" xfId="647"/>
    <cellStyle name="SAPBEXresData" xfId="648"/>
    <cellStyle name="SAPBEXresDataEmph" xfId="649"/>
    <cellStyle name="SAPBEXresItem" xfId="650"/>
    <cellStyle name="SAPBEXstdData" xfId="651"/>
    <cellStyle name="SAPBEXstdDataEmph" xfId="652"/>
    <cellStyle name="SAPBEXstdItem" xfId="653"/>
    <cellStyle name="SAPBEXtitle" xfId="654"/>
    <cellStyle name="SAPBEXundefined" xfId="655"/>
    <cellStyle name="serJet 1200 Series PCL 6" xfId="2044"/>
    <cellStyle name="SHADEDSTORES" xfId="656"/>
    <cellStyle name="Siêu nối kết_Book1" xfId="657"/>
    <cellStyle name="songuyen" xfId="658"/>
    <cellStyle name="Spaltenebene_1_主营业务利润明细表" xfId="659"/>
    <cellStyle name="specstores" xfId="660"/>
    <cellStyle name="Standard_9. Fixed assets-Additions list" xfId="661"/>
    <cellStyle name="STTDG" xfId="2045"/>
    <cellStyle name="Style 1" xfId="662"/>
    <cellStyle name="Style 10" xfId="2046"/>
    <cellStyle name="Style 11" xfId="2047"/>
    <cellStyle name="Style 12" xfId="2048"/>
    <cellStyle name="Style 13" xfId="2049"/>
    <cellStyle name="Style 14" xfId="2050"/>
    <cellStyle name="Style 15" xfId="2051"/>
    <cellStyle name="Style 16" xfId="2052"/>
    <cellStyle name="Style 17" xfId="2053"/>
    <cellStyle name="Style 18" xfId="2054"/>
    <cellStyle name="Style 19" xfId="2055"/>
    <cellStyle name="Style 2" xfId="663"/>
    <cellStyle name="Style 20" xfId="2056"/>
    <cellStyle name="Style 21" xfId="2057"/>
    <cellStyle name="Style 22" xfId="2058"/>
    <cellStyle name="Style 23" xfId="2059"/>
    <cellStyle name="Style 24" xfId="2060"/>
    <cellStyle name="Style 25" xfId="2061"/>
    <cellStyle name="Style 26" xfId="2062"/>
    <cellStyle name="Style 27" xfId="2063"/>
    <cellStyle name="Style 28" xfId="2064"/>
    <cellStyle name="Style 29" xfId="2065"/>
    <cellStyle name="Style 3" xfId="664"/>
    <cellStyle name="Style 30" xfId="2066"/>
    <cellStyle name="Style 31" xfId="2067"/>
    <cellStyle name="Style 32" xfId="2068"/>
    <cellStyle name="Style 33" xfId="2069"/>
    <cellStyle name="Style 34" xfId="2070"/>
    <cellStyle name="Style 35" xfId="2071"/>
    <cellStyle name="Style 36" xfId="2072"/>
    <cellStyle name="Style 37" xfId="2073"/>
    <cellStyle name="Style 38" xfId="2074"/>
    <cellStyle name="Style 39" xfId="2075"/>
    <cellStyle name="Style 4" xfId="665"/>
    <cellStyle name="Style 40" xfId="2076"/>
    <cellStyle name="Style 41" xfId="2077"/>
    <cellStyle name="Style 42" xfId="2078"/>
    <cellStyle name="Style 43" xfId="2079"/>
    <cellStyle name="Style 44" xfId="2080"/>
    <cellStyle name="Style 45" xfId="2081"/>
    <cellStyle name="Style 5" xfId="666"/>
    <cellStyle name="Style 6" xfId="667"/>
    <cellStyle name="Style 7" xfId="668"/>
    <cellStyle name="Style 8" xfId="669"/>
    <cellStyle name="Style 9" xfId="2082"/>
    <cellStyle name="Style Date" xfId="2083"/>
    <cellStyle name="style_1" xfId="670"/>
    <cellStyle name="subhead" xfId="671"/>
    <cellStyle name="SubHeading" xfId="672"/>
    <cellStyle name="Subtotal" xfId="673"/>
    <cellStyle name="T" xfId="674"/>
    <cellStyle name="T_09_BangTongHopKinhPhiNhaso9" xfId="675"/>
    <cellStyle name="T_09_BangTongHopKinhPhiNhaso9_bieu ke hoach dau thau" xfId="2084"/>
    <cellStyle name="T_09_BangTongHopKinhPhiNhaso9_bieu ke hoach dau thau truong mam non SKH" xfId="676"/>
    <cellStyle name="T_09_BangTongHopKinhPhiNhaso9_bieu tong hop lai kh von 2011 gui phong TH-KTDN" xfId="2085"/>
    <cellStyle name="T_09_BangTongHopKinhPhiNhaso9_Book1" xfId="677"/>
    <cellStyle name="T_09_BangTongHopKinhPhiNhaso9_Book1_1" xfId="678"/>
    <cellStyle name="T_09_BangTongHopKinhPhiNhaso9_Book1_DTTD chieng chan Tham lai 29-9-2009" xfId="2086"/>
    <cellStyle name="T_09_BangTongHopKinhPhiNhaso9_Book1_Ke hoach 2010 (theo doi 11-8-2010)" xfId="2087"/>
    <cellStyle name="T_09_BangTongHopKinhPhiNhaso9_Book1_ke hoach dau thau 30-6-2010" xfId="2088"/>
    <cellStyle name="T_09_BangTongHopKinhPhiNhaso9_BT DAT TU NGUYEN BANG MAi" xfId="2089"/>
    <cellStyle name="T_09_BangTongHopKinhPhiNhaso9_Copy of KH PHAN BO VON ĐỐI ỨNG NAM 2011 (30 TY phuong án gop WB)" xfId="2090"/>
    <cellStyle name="T_09_BangTongHopKinhPhiNhaso9_DT Nam Han 6-4" xfId="679"/>
    <cellStyle name="T_09_BangTongHopKinhPhiNhaso9_DTTD chieng chan Tham lai 29-9-2009" xfId="2091"/>
    <cellStyle name="T_09_BangTongHopKinhPhiNhaso9_Du toan nuoc San Thang (GD2)" xfId="680"/>
    <cellStyle name="T_09_BangTongHopKinhPhiNhaso9_Ke hoach 2010 (theo doi 11-8-2010)" xfId="2092"/>
    <cellStyle name="T_09_BangTongHopKinhPhiNhaso9_ke hoach dau thau 30-6-2010" xfId="2093"/>
    <cellStyle name="T_09_BangTongHopKinhPhiNhaso9_KH Von 2012 gui BKH 1" xfId="2094"/>
    <cellStyle name="T_09_BangTongHopKinhPhiNhaso9_NHA THI DAU HUYEN TAN UYEN" xfId="681"/>
    <cellStyle name="T_09_BangTongHopKinhPhiNhaso9_QD ke hoach dau thau" xfId="2095"/>
    <cellStyle name="T_09_BangTongHopKinhPhiNhaso9_So sach ke toan 2009" xfId="682"/>
    <cellStyle name="T_09_BangTongHopKinhPhiNhaso9_tinh toan hoang ha" xfId="683"/>
    <cellStyle name="T_09_BangTongHopKinhPhiNhaso9_Tong von ĐTPT" xfId="2096"/>
    <cellStyle name="T_09a_PhanMongNhaSo9" xfId="684"/>
    <cellStyle name="T_09a_PhanMongNhaSo9_bieu ke hoach dau thau" xfId="2097"/>
    <cellStyle name="T_09a_PhanMongNhaSo9_bieu ke hoach dau thau truong mam non SKH" xfId="685"/>
    <cellStyle name="T_09a_PhanMongNhaSo9_bieu tong hop lai kh von 2011 gui phong TH-KTDN" xfId="2098"/>
    <cellStyle name="T_09a_PhanMongNhaSo9_Book1" xfId="686"/>
    <cellStyle name="T_09a_PhanMongNhaSo9_Book1_1" xfId="687"/>
    <cellStyle name="T_09a_PhanMongNhaSo9_Book1_Ke hoach 2010 (theo doi 11-8-2010)" xfId="2099"/>
    <cellStyle name="T_09a_PhanMongNhaSo9_Book1_ke hoach dau thau 30-6-2010" xfId="2100"/>
    <cellStyle name="T_09a_PhanMongNhaSo9_BT DAT TU NGUYEN BANG MAi" xfId="2101"/>
    <cellStyle name="T_09a_PhanMongNhaSo9_Copy of KH PHAN BO VON ĐỐI ỨNG NAM 2011 (30 TY phuong án gop WB)" xfId="2102"/>
    <cellStyle name="T_09a_PhanMongNhaSo9_DT Nam Han 6-4" xfId="688"/>
    <cellStyle name="T_09a_PhanMongNhaSo9_DTTD chieng chan Tham lai 29-9-2009" xfId="2103"/>
    <cellStyle name="T_09a_PhanMongNhaSo9_Du toan nuoc San Thang (GD2)" xfId="689"/>
    <cellStyle name="T_09a_PhanMongNhaSo9_Ke hoach 2010 (theo doi 11-8-2010)" xfId="2104"/>
    <cellStyle name="T_09a_PhanMongNhaSo9_ke hoach dau thau 30-6-2010" xfId="2105"/>
    <cellStyle name="T_09a_PhanMongNhaSo9_KH Von 2012 gui BKH 1" xfId="2106"/>
    <cellStyle name="T_09a_PhanMongNhaSo9_NHA THI DAU HUYEN TAN UYEN" xfId="690"/>
    <cellStyle name="T_09a_PhanMongNhaSo9_QD ke hoach dau thau" xfId="2107"/>
    <cellStyle name="T_09a_PhanMongNhaSo9_tinh toan hoang ha" xfId="691"/>
    <cellStyle name="T_09a_PhanMongNhaSo9_Tong von ĐTPT" xfId="2108"/>
    <cellStyle name="T_09b_PhanThannhaso9" xfId="692"/>
    <cellStyle name="T_09b_PhanThannhaso9_bieu ke hoach dau thau" xfId="2109"/>
    <cellStyle name="T_09b_PhanThannhaso9_bieu ke hoach dau thau truong mam non SKH" xfId="693"/>
    <cellStyle name="T_09b_PhanThannhaso9_bieu tong hop lai kh von 2011 gui phong TH-KTDN" xfId="2110"/>
    <cellStyle name="T_09b_PhanThannhaso9_Book1" xfId="694"/>
    <cellStyle name="T_09b_PhanThannhaso9_Book1_1" xfId="695"/>
    <cellStyle name="T_09b_PhanThannhaso9_Book1_Ke hoach 2010 (theo doi 11-8-2010)" xfId="2111"/>
    <cellStyle name="T_09b_PhanThannhaso9_Book1_ke hoach dau thau 30-6-2010" xfId="2112"/>
    <cellStyle name="T_09b_PhanThannhaso9_BT DAT TU NGUYEN BANG MAi" xfId="2113"/>
    <cellStyle name="T_09b_PhanThannhaso9_Copy of KH PHAN BO VON ĐỐI ỨNG NAM 2011 (30 TY phuong án gop WB)" xfId="2114"/>
    <cellStyle name="T_09b_PhanThannhaso9_DT Nam Han 6-4" xfId="696"/>
    <cellStyle name="T_09b_PhanThannhaso9_DTTD chieng chan Tham lai 29-9-2009" xfId="2115"/>
    <cellStyle name="T_09b_PhanThannhaso9_Du toan nuoc San Thang (GD2)" xfId="697"/>
    <cellStyle name="T_09b_PhanThannhaso9_Ke hoach 2010 (theo doi 11-8-2010)" xfId="2116"/>
    <cellStyle name="T_09b_PhanThannhaso9_ke hoach dau thau 30-6-2010" xfId="2117"/>
    <cellStyle name="T_09b_PhanThannhaso9_KH Von 2012 gui BKH 1" xfId="2118"/>
    <cellStyle name="T_09b_PhanThannhaso9_NHA THI DAU HUYEN TAN UYEN" xfId="698"/>
    <cellStyle name="T_09b_PhanThannhaso9_QD ke hoach dau thau" xfId="2119"/>
    <cellStyle name="T_09b_PhanThannhaso9_tinh toan hoang ha" xfId="699"/>
    <cellStyle name="T_09b_PhanThannhaso9_Tong von ĐTPT" xfId="2120"/>
    <cellStyle name="T_09c_PhandienNhaso9" xfId="700"/>
    <cellStyle name="T_09c_PhandienNhaso9_bieu ke hoach dau thau" xfId="2121"/>
    <cellStyle name="T_09c_PhandienNhaso9_bieu ke hoach dau thau truong mam non SKH" xfId="701"/>
    <cellStyle name="T_09c_PhandienNhaso9_bieu tong hop lai kh von 2011 gui phong TH-KTDN" xfId="2122"/>
    <cellStyle name="T_09c_PhandienNhaso9_Book1" xfId="702"/>
    <cellStyle name="T_09c_PhandienNhaso9_Book1_1" xfId="703"/>
    <cellStyle name="T_09c_PhandienNhaso9_Book1_Ke hoach 2010 (theo doi 11-8-2010)" xfId="2123"/>
    <cellStyle name="T_09c_PhandienNhaso9_Book1_ke hoach dau thau 30-6-2010" xfId="2124"/>
    <cellStyle name="T_09c_PhandienNhaso9_BT DAT TU NGUYEN BANG MAi" xfId="2125"/>
    <cellStyle name="T_09c_PhandienNhaso9_Copy of KH PHAN BO VON ĐỐI ỨNG NAM 2011 (30 TY phuong án gop WB)" xfId="2126"/>
    <cellStyle name="T_09c_PhandienNhaso9_DT Nam Han 6-4" xfId="704"/>
    <cellStyle name="T_09c_PhandienNhaso9_DTTD chieng chan Tham lai 29-9-2009" xfId="2127"/>
    <cellStyle name="T_09c_PhandienNhaso9_Du toan nuoc San Thang (GD2)" xfId="705"/>
    <cellStyle name="T_09c_PhandienNhaso9_Ke hoach 2010 (theo doi 11-8-2010)" xfId="2128"/>
    <cellStyle name="T_09c_PhandienNhaso9_ke hoach dau thau 30-6-2010" xfId="2129"/>
    <cellStyle name="T_09c_PhandienNhaso9_KH Von 2012 gui BKH 1" xfId="2130"/>
    <cellStyle name="T_09c_PhandienNhaso9_NHA THI DAU HUYEN TAN UYEN" xfId="706"/>
    <cellStyle name="T_09c_PhandienNhaso9_QD ke hoach dau thau" xfId="2131"/>
    <cellStyle name="T_09c_PhandienNhaso9_tinh toan hoang ha" xfId="707"/>
    <cellStyle name="T_09c_PhandienNhaso9_Tong von ĐTPT" xfId="2132"/>
    <cellStyle name="T_09d_Phannuocnhaso9" xfId="708"/>
    <cellStyle name="T_09d_Phannuocnhaso9_bieu ke hoach dau thau" xfId="2133"/>
    <cellStyle name="T_09d_Phannuocnhaso9_bieu ke hoach dau thau truong mam non SKH" xfId="709"/>
    <cellStyle name="T_09d_Phannuocnhaso9_bieu tong hop lai kh von 2011 gui phong TH-KTDN" xfId="2134"/>
    <cellStyle name="T_09d_Phannuocnhaso9_Book1" xfId="710"/>
    <cellStyle name="T_09d_Phannuocnhaso9_Book1_1" xfId="711"/>
    <cellStyle name="T_09d_Phannuocnhaso9_Book1_Ke hoach 2010 (theo doi 11-8-2010)" xfId="2135"/>
    <cellStyle name="T_09d_Phannuocnhaso9_Book1_ke hoach dau thau 30-6-2010" xfId="2136"/>
    <cellStyle name="T_09d_Phannuocnhaso9_BT DAT TU NGUYEN BANG MAi" xfId="2137"/>
    <cellStyle name="T_09d_Phannuocnhaso9_Copy of KH PHAN BO VON ĐỐI ỨNG NAM 2011 (30 TY phuong án gop WB)" xfId="2138"/>
    <cellStyle name="T_09d_Phannuocnhaso9_DT Nam Han 6-4" xfId="712"/>
    <cellStyle name="T_09d_Phannuocnhaso9_DTTD chieng chan Tham lai 29-9-2009" xfId="2139"/>
    <cellStyle name="T_09d_Phannuocnhaso9_Du toan nuoc San Thang (GD2)" xfId="713"/>
    <cellStyle name="T_09d_Phannuocnhaso9_Ke hoach 2010 (theo doi 11-8-2010)" xfId="2140"/>
    <cellStyle name="T_09d_Phannuocnhaso9_ke hoach dau thau 30-6-2010" xfId="2141"/>
    <cellStyle name="T_09d_Phannuocnhaso9_KH Von 2012 gui BKH 1" xfId="2142"/>
    <cellStyle name="T_09d_Phannuocnhaso9_NHA THI DAU HUYEN TAN UYEN" xfId="714"/>
    <cellStyle name="T_09d_Phannuocnhaso9_QD ke hoach dau thau" xfId="2143"/>
    <cellStyle name="T_09d_Phannuocnhaso9_tinh toan hoang ha" xfId="715"/>
    <cellStyle name="T_09d_Phannuocnhaso9_Tong von ĐTPT" xfId="2144"/>
    <cellStyle name="T_09f_TienluongThannhaso9" xfId="716"/>
    <cellStyle name="T_09f_TienluongThannhaso9_bieu ke hoach dau thau" xfId="2145"/>
    <cellStyle name="T_09f_TienluongThannhaso9_bieu ke hoach dau thau truong mam non SKH" xfId="717"/>
    <cellStyle name="T_09f_TienluongThannhaso9_bieu tong hop lai kh von 2011 gui phong TH-KTDN" xfId="2146"/>
    <cellStyle name="T_09f_TienluongThannhaso9_Book1" xfId="718"/>
    <cellStyle name="T_09f_TienluongThannhaso9_Book1_1" xfId="719"/>
    <cellStyle name="T_09f_TienluongThannhaso9_Book1_Ke hoach 2010 (theo doi 11-8-2010)" xfId="2147"/>
    <cellStyle name="T_09f_TienluongThannhaso9_Book1_ke hoach dau thau 30-6-2010" xfId="2148"/>
    <cellStyle name="T_09f_TienluongThannhaso9_BT DAT TU NGUYEN BANG MAi" xfId="2149"/>
    <cellStyle name="T_09f_TienluongThannhaso9_Copy of KH PHAN BO VON ĐỐI ỨNG NAM 2011 (30 TY phuong án gop WB)" xfId="2150"/>
    <cellStyle name="T_09f_TienluongThannhaso9_DT Nam Han 6-4" xfId="720"/>
    <cellStyle name="T_09f_TienluongThannhaso9_DTTD chieng chan Tham lai 29-9-2009" xfId="2151"/>
    <cellStyle name="T_09f_TienluongThannhaso9_Du toan nuoc San Thang (GD2)" xfId="721"/>
    <cellStyle name="T_09f_TienluongThannhaso9_Ke hoach 2010 (theo doi 11-8-2010)" xfId="2152"/>
    <cellStyle name="T_09f_TienluongThannhaso9_ke hoach dau thau 30-6-2010" xfId="2153"/>
    <cellStyle name="T_09f_TienluongThannhaso9_KH Von 2012 gui BKH 1" xfId="2154"/>
    <cellStyle name="T_09f_TienluongThannhaso9_NHA THI DAU HUYEN TAN UYEN" xfId="722"/>
    <cellStyle name="T_09f_TienluongThannhaso9_QD ke hoach dau thau" xfId="2155"/>
    <cellStyle name="T_09f_TienluongThannhaso9_tinh toan hoang ha" xfId="723"/>
    <cellStyle name="T_09f_TienluongThannhaso9_Tong von ĐTPT" xfId="2156"/>
    <cellStyle name="T_10b_PhanThanNhaSo10" xfId="724"/>
    <cellStyle name="T_10b_PhanThanNhaSo10_bieu ke hoach dau thau" xfId="2157"/>
    <cellStyle name="T_10b_PhanThanNhaSo10_bieu ke hoach dau thau truong mam non SKH" xfId="725"/>
    <cellStyle name="T_10b_PhanThanNhaSo10_bieu tong hop lai kh von 2011 gui phong TH-KTDN" xfId="2158"/>
    <cellStyle name="T_10b_PhanThanNhaSo10_Book1" xfId="726"/>
    <cellStyle name="T_10b_PhanThanNhaSo10_Book1_1" xfId="727"/>
    <cellStyle name="T_10b_PhanThanNhaSo10_Book1_Ke hoach 2010 (theo doi 11-8-2010)" xfId="2159"/>
    <cellStyle name="T_10b_PhanThanNhaSo10_Book1_ke hoach dau thau 30-6-2010" xfId="2160"/>
    <cellStyle name="T_10b_PhanThanNhaSo10_BT DAT TU NGUYEN BANG MAi" xfId="2161"/>
    <cellStyle name="T_10b_PhanThanNhaSo10_Copy of KH PHAN BO VON ĐỐI ỨNG NAM 2011 (30 TY phuong án gop WB)" xfId="2162"/>
    <cellStyle name="T_10b_PhanThanNhaSo10_DT Nam Han 6-4" xfId="728"/>
    <cellStyle name="T_10b_PhanThanNhaSo10_DTTD chieng chan Tham lai 29-9-2009" xfId="2163"/>
    <cellStyle name="T_10b_PhanThanNhaSo10_Du toan nuoc San Thang (GD2)" xfId="729"/>
    <cellStyle name="T_10b_PhanThanNhaSo10_Ke hoach 2010 (theo doi 11-8-2010)" xfId="2164"/>
    <cellStyle name="T_10b_PhanThanNhaSo10_ke hoach dau thau 30-6-2010" xfId="2165"/>
    <cellStyle name="T_10b_PhanThanNhaSo10_KH Von 2012 gui BKH 1" xfId="2166"/>
    <cellStyle name="T_10b_PhanThanNhaSo10_NHA THI DAU HUYEN TAN UYEN" xfId="730"/>
    <cellStyle name="T_10b_PhanThanNhaSo10_QD ke hoach dau thau" xfId="2167"/>
    <cellStyle name="T_10b_PhanThanNhaSo10_tinh toan hoang ha" xfId="731"/>
    <cellStyle name="T_10b_PhanThanNhaSo10_Tong von ĐTPT" xfId="2168"/>
    <cellStyle name="T_56DB3000" xfId="732"/>
    <cellStyle name="T_6 GIAN 3 TANG" xfId="2169"/>
    <cellStyle name="T_Bang ke muc khoan cac cong trinh" xfId="733"/>
    <cellStyle name="T_bao cao" xfId="2170"/>
    <cellStyle name="T_Bao cao kttb milk yomilkYAO-mien bac" xfId="734"/>
    <cellStyle name="T_Bao cao so lieu kiem toan nam 2007 sua" xfId="2171"/>
    <cellStyle name="T_Bao cao TPCP" xfId="2172"/>
    <cellStyle name="T_BBTNG-06" xfId="2173"/>
    <cellStyle name="T_BC CTMT-2008 Ttinh" xfId="2174"/>
    <cellStyle name="T_bc_km_ngay" xfId="735"/>
    <cellStyle name="T_Bieu  KH CTMT QG trinh HDND" xfId="2175"/>
    <cellStyle name="T_Bieu chi tieu KH 2008 10_12 IN" xfId="2176"/>
    <cellStyle name="T_bieu ke hoach dau thau" xfId="2177"/>
    <cellStyle name="T_bieu ke hoach dau thau truong mam non SKH" xfId="736"/>
    <cellStyle name="T_Bieu mau danh muc du an thuoc CTMTQG nam 2008" xfId="2178"/>
    <cellStyle name="T_bieu tong hop lai kh von 2011 gui phong TH-KTDN" xfId="2179"/>
    <cellStyle name="T_Bieu tong hop nhu cau ung 2011 da chon loc -Mien nui" xfId="2180"/>
    <cellStyle name="T_Book1" xfId="737"/>
    <cellStyle name="T_Book1_09_BangTongHopKinhPhiNhaso9" xfId="738"/>
    <cellStyle name="T_Book1_09_BangTongHopKinhPhiNhaso9_bieu ke hoach dau thau" xfId="2181"/>
    <cellStyle name="T_Book1_09_BangTongHopKinhPhiNhaso9_bieu ke hoach dau thau truong mam non SKH" xfId="739"/>
    <cellStyle name="T_Book1_09_BangTongHopKinhPhiNhaso9_bieu tong hop lai kh von 2011 gui phong TH-KTDN" xfId="2182"/>
    <cellStyle name="T_Book1_09_BangTongHopKinhPhiNhaso9_Book1" xfId="740"/>
    <cellStyle name="T_Book1_09_BangTongHopKinhPhiNhaso9_Book1_1" xfId="741"/>
    <cellStyle name="T_Book1_09_BangTongHopKinhPhiNhaso9_Book1_Ke hoach 2010 (theo doi 11-8-2010)" xfId="2183"/>
    <cellStyle name="T_Book1_09_BangTongHopKinhPhiNhaso9_Book1_ke hoach dau thau 30-6-2010" xfId="2184"/>
    <cellStyle name="T_Book1_09_BangTongHopKinhPhiNhaso9_BT DAT TU NGUYEN BANG MAi" xfId="2185"/>
    <cellStyle name="T_Book1_09_BangTongHopKinhPhiNhaso9_Copy of KH PHAN BO VON ĐỐI ỨNG NAM 2011 (30 TY phuong án gop WB)" xfId="2186"/>
    <cellStyle name="T_Book1_09_BangTongHopKinhPhiNhaso9_DT Nam Han 6-4" xfId="742"/>
    <cellStyle name="T_Book1_09_BangTongHopKinhPhiNhaso9_DTTD chieng chan Tham lai 29-9-2009" xfId="2187"/>
    <cellStyle name="T_Book1_09_BangTongHopKinhPhiNhaso9_Du toan nuoc San Thang (GD2)" xfId="743"/>
    <cellStyle name="T_Book1_09_BangTongHopKinhPhiNhaso9_Ke hoach 2010 (theo doi 11-8-2010)" xfId="2188"/>
    <cellStyle name="T_Book1_09_BangTongHopKinhPhiNhaso9_ke hoach dau thau 30-6-2010" xfId="2189"/>
    <cellStyle name="T_Book1_09_BangTongHopKinhPhiNhaso9_KH Von 2012 gui BKH 1" xfId="2190"/>
    <cellStyle name="T_Book1_09_BangTongHopKinhPhiNhaso9_NHA THI DAU HUYEN TAN UYEN" xfId="744"/>
    <cellStyle name="T_Book1_09_BangTongHopKinhPhiNhaso9_QD ke hoach dau thau" xfId="2191"/>
    <cellStyle name="T_Book1_09_BangTongHopKinhPhiNhaso9_tinh toan hoang ha" xfId="745"/>
    <cellStyle name="T_Book1_09_BangTongHopKinhPhiNhaso9_Tong von ĐTPT" xfId="2192"/>
    <cellStyle name="T_Book1_09a_PhanMongNhaSo9" xfId="746"/>
    <cellStyle name="T_Book1_09a_PhanMongNhaSo9_bieu ke hoach dau thau" xfId="2193"/>
    <cellStyle name="T_Book1_09a_PhanMongNhaSo9_bieu ke hoach dau thau truong mam non SKH" xfId="747"/>
    <cellStyle name="T_Book1_09a_PhanMongNhaSo9_bieu tong hop lai kh von 2011 gui phong TH-KTDN" xfId="2194"/>
    <cellStyle name="T_Book1_09a_PhanMongNhaSo9_Book1" xfId="748"/>
    <cellStyle name="T_Book1_09a_PhanMongNhaSo9_Book1_1" xfId="749"/>
    <cellStyle name="T_Book1_09a_PhanMongNhaSo9_Book1_Ke hoach 2010 (theo doi 11-8-2010)" xfId="2195"/>
    <cellStyle name="T_Book1_09a_PhanMongNhaSo9_Book1_ke hoach dau thau 30-6-2010" xfId="2196"/>
    <cellStyle name="T_Book1_09a_PhanMongNhaSo9_BT DAT TU NGUYEN BANG MAi" xfId="2197"/>
    <cellStyle name="T_Book1_09a_PhanMongNhaSo9_Copy of KH PHAN BO VON ĐỐI ỨNG NAM 2011 (30 TY phuong án gop WB)" xfId="2198"/>
    <cellStyle name="T_Book1_09a_PhanMongNhaSo9_DT Nam Han 6-4" xfId="750"/>
    <cellStyle name="T_Book1_09a_PhanMongNhaSo9_DTTD chieng chan Tham lai 29-9-2009" xfId="2199"/>
    <cellStyle name="T_Book1_09a_PhanMongNhaSo9_Du toan nuoc San Thang (GD2)" xfId="751"/>
    <cellStyle name="T_Book1_09a_PhanMongNhaSo9_Ke hoach 2010 (theo doi 11-8-2010)" xfId="2200"/>
    <cellStyle name="T_Book1_09a_PhanMongNhaSo9_ke hoach dau thau 30-6-2010" xfId="2201"/>
    <cellStyle name="T_Book1_09a_PhanMongNhaSo9_KH Von 2012 gui BKH 1" xfId="2202"/>
    <cellStyle name="T_Book1_09a_PhanMongNhaSo9_NHA THI DAU HUYEN TAN UYEN" xfId="752"/>
    <cellStyle name="T_Book1_09a_PhanMongNhaSo9_QD ke hoach dau thau" xfId="2203"/>
    <cellStyle name="T_Book1_09a_PhanMongNhaSo9_tinh toan hoang ha" xfId="753"/>
    <cellStyle name="T_Book1_09a_PhanMongNhaSo9_Tong von ĐTPT" xfId="2204"/>
    <cellStyle name="T_Book1_09b_PhanThannhaso9" xfId="754"/>
    <cellStyle name="T_Book1_09b_PhanThannhaso9_bieu ke hoach dau thau" xfId="2205"/>
    <cellStyle name="T_Book1_09b_PhanThannhaso9_bieu ke hoach dau thau truong mam non SKH" xfId="755"/>
    <cellStyle name="T_Book1_09b_PhanThannhaso9_bieu tong hop lai kh von 2011 gui phong TH-KTDN" xfId="2206"/>
    <cellStyle name="T_Book1_09b_PhanThannhaso9_Book1" xfId="756"/>
    <cellStyle name="T_Book1_09b_PhanThannhaso9_Book1_1" xfId="757"/>
    <cellStyle name="T_Book1_09b_PhanThannhaso9_Book1_Ke hoach 2010 (theo doi 11-8-2010)" xfId="2207"/>
    <cellStyle name="T_Book1_09b_PhanThannhaso9_Book1_ke hoach dau thau 30-6-2010" xfId="2208"/>
    <cellStyle name="T_Book1_09b_PhanThannhaso9_BT DAT TU NGUYEN BANG MAi" xfId="2209"/>
    <cellStyle name="T_Book1_09b_PhanThannhaso9_Copy of KH PHAN BO VON ĐỐI ỨNG NAM 2011 (30 TY phuong án gop WB)" xfId="2210"/>
    <cellStyle name="T_Book1_09b_PhanThannhaso9_DT Nam Han 6-4" xfId="758"/>
    <cellStyle name="T_Book1_09b_PhanThannhaso9_DTTD chieng chan Tham lai 29-9-2009" xfId="2211"/>
    <cellStyle name="T_Book1_09b_PhanThannhaso9_Du toan nuoc San Thang (GD2)" xfId="759"/>
    <cellStyle name="T_Book1_09b_PhanThannhaso9_Ke hoach 2010 (theo doi 11-8-2010)" xfId="2212"/>
    <cellStyle name="T_Book1_09b_PhanThannhaso9_ke hoach dau thau 30-6-2010" xfId="2213"/>
    <cellStyle name="T_Book1_09b_PhanThannhaso9_KH Von 2012 gui BKH 1" xfId="2214"/>
    <cellStyle name="T_Book1_09b_PhanThannhaso9_NHA THI DAU HUYEN TAN UYEN" xfId="760"/>
    <cellStyle name="T_Book1_09b_PhanThannhaso9_QD ke hoach dau thau" xfId="2215"/>
    <cellStyle name="T_Book1_09b_PhanThannhaso9_tinh toan hoang ha" xfId="761"/>
    <cellStyle name="T_Book1_09b_PhanThannhaso9_Tong von ĐTPT" xfId="2216"/>
    <cellStyle name="T_Book1_09c_PhandienNhaso9" xfId="762"/>
    <cellStyle name="T_Book1_09c_PhandienNhaso9_bieu ke hoach dau thau" xfId="2217"/>
    <cellStyle name="T_Book1_09c_PhandienNhaso9_bieu ke hoach dau thau truong mam non SKH" xfId="763"/>
    <cellStyle name="T_Book1_09c_PhandienNhaso9_bieu tong hop lai kh von 2011 gui phong TH-KTDN" xfId="2218"/>
    <cellStyle name="T_Book1_09c_PhandienNhaso9_Book1" xfId="764"/>
    <cellStyle name="T_Book1_09c_PhandienNhaso9_Book1_1" xfId="765"/>
    <cellStyle name="T_Book1_09c_PhandienNhaso9_Book1_Ke hoach 2010 (theo doi 11-8-2010)" xfId="2219"/>
    <cellStyle name="T_Book1_09c_PhandienNhaso9_Book1_ke hoach dau thau 30-6-2010" xfId="2220"/>
    <cellStyle name="T_Book1_09c_PhandienNhaso9_BT DAT TU NGUYEN BANG MAi" xfId="2221"/>
    <cellStyle name="T_Book1_09c_PhandienNhaso9_Copy of KH PHAN BO VON ĐỐI ỨNG NAM 2011 (30 TY phuong án gop WB)" xfId="2222"/>
    <cellStyle name="T_Book1_09c_PhandienNhaso9_DT Nam Han 6-4" xfId="766"/>
    <cellStyle name="T_Book1_09c_PhandienNhaso9_DTTD chieng chan Tham lai 29-9-2009" xfId="2223"/>
    <cellStyle name="T_Book1_09c_PhandienNhaso9_Du toan nuoc San Thang (GD2)" xfId="767"/>
    <cellStyle name="T_Book1_09c_PhandienNhaso9_Ke hoach 2010 (theo doi 11-8-2010)" xfId="2224"/>
    <cellStyle name="T_Book1_09c_PhandienNhaso9_ke hoach dau thau 30-6-2010" xfId="2225"/>
    <cellStyle name="T_Book1_09c_PhandienNhaso9_KH Von 2012 gui BKH 1" xfId="2226"/>
    <cellStyle name="T_Book1_09c_PhandienNhaso9_NHA THI DAU HUYEN TAN UYEN" xfId="768"/>
    <cellStyle name="T_Book1_09c_PhandienNhaso9_QD ke hoach dau thau" xfId="2227"/>
    <cellStyle name="T_Book1_09c_PhandienNhaso9_tinh toan hoang ha" xfId="769"/>
    <cellStyle name="T_Book1_09c_PhandienNhaso9_Tong von ĐTPT" xfId="2228"/>
    <cellStyle name="T_Book1_09d_Phannuocnhaso9" xfId="770"/>
    <cellStyle name="T_Book1_09d_Phannuocnhaso9_bieu ke hoach dau thau" xfId="2229"/>
    <cellStyle name="T_Book1_09d_Phannuocnhaso9_bieu ke hoach dau thau truong mam non SKH" xfId="771"/>
    <cellStyle name="T_Book1_09d_Phannuocnhaso9_bieu tong hop lai kh von 2011 gui phong TH-KTDN" xfId="2230"/>
    <cellStyle name="T_Book1_09d_Phannuocnhaso9_Book1" xfId="772"/>
    <cellStyle name="T_Book1_09d_Phannuocnhaso9_Book1_1" xfId="773"/>
    <cellStyle name="T_Book1_09d_Phannuocnhaso9_Book1_Ke hoach 2010 (theo doi 11-8-2010)" xfId="2231"/>
    <cellStyle name="T_Book1_09d_Phannuocnhaso9_Book1_ke hoach dau thau 30-6-2010" xfId="2232"/>
    <cellStyle name="T_Book1_09d_Phannuocnhaso9_BT DAT TU NGUYEN BANG MAi" xfId="2233"/>
    <cellStyle name="T_Book1_09d_Phannuocnhaso9_Copy of KH PHAN BO VON ĐỐI ỨNG NAM 2011 (30 TY phuong án gop WB)" xfId="2234"/>
    <cellStyle name="T_Book1_09d_Phannuocnhaso9_DT Nam Han 6-4" xfId="774"/>
    <cellStyle name="T_Book1_09d_Phannuocnhaso9_DTTD chieng chan Tham lai 29-9-2009" xfId="2235"/>
    <cellStyle name="T_Book1_09d_Phannuocnhaso9_Du toan nuoc San Thang (GD2)" xfId="775"/>
    <cellStyle name="T_Book1_09d_Phannuocnhaso9_Ke hoach 2010 (theo doi 11-8-2010)" xfId="2236"/>
    <cellStyle name="T_Book1_09d_Phannuocnhaso9_ke hoach dau thau 30-6-2010" xfId="2237"/>
    <cellStyle name="T_Book1_09d_Phannuocnhaso9_KH Von 2012 gui BKH 1" xfId="2238"/>
    <cellStyle name="T_Book1_09d_Phannuocnhaso9_NHA THI DAU HUYEN TAN UYEN" xfId="776"/>
    <cellStyle name="T_Book1_09d_Phannuocnhaso9_QD ke hoach dau thau" xfId="2239"/>
    <cellStyle name="T_Book1_09d_Phannuocnhaso9_tinh toan hoang ha" xfId="777"/>
    <cellStyle name="T_Book1_09d_Phannuocnhaso9_Tong von ĐTPT" xfId="2240"/>
    <cellStyle name="T_Book1_09f_TienluongThannhaso9" xfId="778"/>
    <cellStyle name="T_Book1_09f_TienluongThannhaso9_bieu ke hoach dau thau" xfId="2241"/>
    <cellStyle name="T_Book1_09f_TienluongThannhaso9_bieu ke hoach dau thau truong mam non SKH" xfId="779"/>
    <cellStyle name="T_Book1_09f_TienluongThannhaso9_bieu tong hop lai kh von 2011 gui phong TH-KTDN" xfId="2242"/>
    <cellStyle name="T_Book1_09f_TienluongThannhaso9_Book1" xfId="780"/>
    <cellStyle name="T_Book1_09f_TienluongThannhaso9_Book1_1" xfId="781"/>
    <cellStyle name="T_Book1_09f_TienluongThannhaso9_Book1_Ke hoach 2010 (theo doi 11-8-2010)" xfId="2243"/>
    <cellStyle name="T_Book1_09f_TienluongThannhaso9_Book1_ke hoach dau thau 30-6-2010" xfId="2244"/>
    <cellStyle name="T_Book1_09f_TienluongThannhaso9_BT DAT TU NGUYEN BANG MAi" xfId="2245"/>
    <cellStyle name="T_Book1_09f_TienluongThannhaso9_Copy of KH PHAN BO VON ĐỐI ỨNG NAM 2011 (30 TY phuong án gop WB)" xfId="2246"/>
    <cellStyle name="T_Book1_09f_TienluongThannhaso9_DT Nam Han 6-4" xfId="782"/>
    <cellStyle name="T_Book1_09f_TienluongThannhaso9_DTTD chieng chan Tham lai 29-9-2009" xfId="2247"/>
    <cellStyle name="T_Book1_09f_TienluongThannhaso9_Du toan nuoc San Thang (GD2)" xfId="783"/>
    <cellStyle name="T_Book1_09f_TienluongThannhaso9_Ke hoach 2010 (theo doi 11-8-2010)" xfId="2248"/>
    <cellStyle name="T_Book1_09f_TienluongThannhaso9_ke hoach dau thau 30-6-2010" xfId="2249"/>
    <cellStyle name="T_Book1_09f_TienluongThannhaso9_KH Von 2012 gui BKH 1" xfId="2250"/>
    <cellStyle name="T_Book1_09f_TienluongThannhaso9_NHA THI DAU HUYEN TAN UYEN" xfId="784"/>
    <cellStyle name="T_Book1_09f_TienluongThannhaso9_QD ke hoach dau thau" xfId="2251"/>
    <cellStyle name="T_Book1_09f_TienluongThannhaso9_tinh toan hoang ha" xfId="785"/>
    <cellStyle name="T_Book1_09f_TienluongThannhaso9_Tong von ĐTPT" xfId="2252"/>
    <cellStyle name="T_Book1_1" xfId="786"/>
    <cellStyle name="T_Book1_1_Bang ke muc khoan cac cong trinh" xfId="787"/>
    <cellStyle name="T_Book1_1_Bao cao TPCP" xfId="2253"/>
    <cellStyle name="T_Book1_1_bieu ke hoach dau thau" xfId="2254"/>
    <cellStyle name="T_Book1_1_bieu ke hoach dau thau truong mam non SKH" xfId="788"/>
    <cellStyle name="T_Book1_1_bieu tong hop lai kh von 2011 gui phong TH-KTDN" xfId="2255"/>
    <cellStyle name="T_Book1_1_Bieu tong hop nhu cau ung 2011 da chon loc -Mien nui" xfId="2256"/>
    <cellStyle name="T_Book1_1_Book1" xfId="789"/>
    <cellStyle name="T_Book1_1_Book1_1" xfId="790"/>
    <cellStyle name="T_Book1_1_Book1_1_Bao cao TPCP" xfId="2257"/>
    <cellStyle name="T_Book1_1_Book1_1_Book1" xfId="791"/>
    <cellStyle name="T_Book1_1_Book1_1_Ke hoach 2010 (theo doi 11-8-2010)" xfId="2258"/>
    <cellStyle name="T_Book1_1_Book1_1_ke hoach dau thau 30-6-2010" xfId="2259"/>
    <cellStyle name="T_Book1_1_Book1_2" xfId="792"/>
    <cellStyle name="T_Book1_1_Book1_2_Ke hoach 2010 (theo doi 11-8-2010)" xfId="2260"/>
    <cellStyle name="T_Book1_1_Book1_3" xfId="2261"/>
    <cellStyle name="T_Book1_1_Book1_Bao cao TPCP" xfId="2262"/>
    <cellStyle name="T_Book1_1_Book1_Book1" xfId="793"/>
    <cellStyle name="T_Book1_1_Book1_DT Nam Han 6-4" xfId="794"/>
    <cellStyle name="T_Book1_1_Book1_DTTD chieng chan Tham lai 29-9-2009" xfId="2263"/>
    <cellStyle name="T_Book1_1_Book1_Ke hoach 2010 (theo doi 11-8-2010)" xfId="2264"/>
    <cellStyle name="T_Book1_1_Book1_ke hoach dau thau 30-6-2010" xfId="2265"/>
    <cellStyle name="T_Book1_1_Book1_KH Von 2012 gui BKH 1" xfId="2266"/>
    <cellStyle name="T_Book1_1_Book1_KH Von 2012 gui BKH 2" xfId="2267"/>
    <cellStyle name="T_Book1_1_Can ho 2p phai goc 0.5" xfId="2268"/>
    <cellStyle name="T_Book1_1_cong bo gia VLXD thang 4" xfId="2269"/>
    <cellStyle name="T_Book1_1_Copy of KH PHAN BO VON ĐỐI ỨNG NAM 2011 (30 TY phuong án gop WB)" xfId="2270"/>
    <cellStyle name="T_Book1_1_CPK" xfId="795"/>
    <cellStyle name="T_Book1_1_CPK_bieu ke hoach dau thau" xfId="2271"/>
    <cellStyle name="T_Book1_1_CPK_bieu ke hoach dau thau truong mam non SKH" xfId="796"/>
    <cellStyle name="T_Book1_1_CPK_bieu tong hop lai kh von 2011 gui phong TH-KTDN" xfId="2272"/>
    <cellStyle name="T_Book1_1_CPK_Book1" xfId="797"/>
    <cellStyle name="T_Book1_1_CPK_Book1_1" xfId="798"/>
    <cellStyle name="T_Book1_1_CPK_Book1_Ke hoach 2010 (theo doi 11-8-2010)" xfId="2273"/>
    <cellStyle name="T_Book1_1_CPK_Book1_ke hoach dau thau 30-6-2010" xfId="2274"/>
    <cellStyle name="T_Book1_1_CPK_BT DAT TU NGUYEN BANG MAi" xfId="2275"/>
    <cellStyle name="T_Book1_1_CPK_Copy of KH PHAN BO VON ĐỐI ỨNG NAM 2011 (30 TY phuong án gop WB)" xfId="2276"/>
    <cellStyle name="T_Book1_1_CPK_DT Nam Han 6-4" xfId="799"/>
    <cellStyle name="T_Book1_1_CPK_DTTD chieng chan Tham lai 29-9-2009" xfId="2277"/>
    <cellStyle name="T_Book1_1_CPK_Du toan nuoc San Thang (GD2)" xfId="800"/>
    <cellStyle name="T_Book1_1_CPK_Ke hoach 2010 (theo doi 11-8-2010)" xfId="2278"/>
    <cellStyle name="T_Book1_1_CPK_ke hoach dau thau 30-6-2010" xfId="2279"/>
    <cellStyle name="T_Book1_1_CPK_KH Von 2012 gui BKH 1" xfId="2280"/>
    <cellStyle name="T_Book1_1_CPK_NHA THI DAU HUYEN TAN UYEN" xfId="801"/>
    <cellStyle name="T_Book1_1_CPK_QD ke hoach dau thau" xfId="2281"/>
    <cellStyle name="T_Book1_1_CPK_tinh toan hoang ha" xfId="802"/>
    <cellStyle name="T_Book1_1_CPK_Tong von ĐTPT" xfId="2282"/>
    <cellStyle name="T_Book1_1_Chi tieu KH nam 2009" xfId="2283"/>
    <cellStyle name="T_Book1_1_Danh Mục KCM trinh BKH 2011 (BS 30A)" xfId="2284"/>
    <cellStyle name="T_Book1_1_DT 1751 Muong Khoa" xfId="2285"/>
    <cellStyle name="T_Book1_1_DT Nam vai" xfId="803"/>
    <cellStyle name="T_Book1_1_DT Nam vai_bieu ke hoach dau thau" xfId="2286"/>
    <cellStyle name="T_Book1_1_DT Nam vai_bieu ke hoach dau thau truong mam non SKH" xfId="804"/>
    <cellStyle name="T_Book1_1_DT Nam vai_Book1" xfId="2287"/>
    <cellStyle name="T_Book1_1_DT Nam vai_DTTD chieng chan Tham lai 29-9-2009" xfId="2288"/>
    <cellStyle name="T_Book1_1_DT Nam vai_Ke hoach 2010 (theo doi 11-8-2010)" xfId="2289"/>
    <cellStyle name="T_Book1_1_DT Nam vai_ke hoach dau thau 30-6-2010" xfId="2290"/>
    <cellStyle name="T_Book1_1_DT Nam vai_QD ke hoach dau thau" xfId="2291"/>
    <cellStyle name="T_Book1_1_DT Nam vai_tinh toan hoang ha" xfId="805"/>
    <cellStyle name="T_Book1_1_DT NHA KHACH -12" xfId="806"/>
    <cellStyle name="T_Book1_1_DT tieu hoc diem TDC ban Cho 28-02-09" xfId="2292"/>
    <cellStyle name="T_Book1_1_DTTD chieng chan Tham lai 29-9-2009" xfId="2293"/>
    <cellStyle name="T_Book1_1_Du toan nuoc San Thang (GD2)" xfId="807"/>
    <cellStyle name="T_Book1_1_DuToan92009Luong650" xfId="808"/>
    <cellStyle name="T_Book1_1_GVL" xfId="809"/>
    <cellStyle name="T_Book1_1_HD TT1" xfId="2294"/>
    <cellStyle name="T_Book1_1_Ke hoach 2010 ngay 14.4.10" xfId="2295"/>
    <cellStyle name="T_Book1_1_Ke hoach 2010 ngay 31-01" xfId="2296"/>
    <cellStyle name="T_Book1_1_ke hoach dau thau 30-6-2010" xfId="2297"/>
    <cellStyle name="T_Book1_1_Ket du ung NS" xfId="2298"/>
    <cellStyle name="T_Book1_1_KH Von 2012 gui BKH 1" xfId="2299"/>
    <cellStyle name="T_Book1_1_Nha lop hoc 8 P" xfId="810"/>
    <cellStyle name="T_Book1_1_NHA THI DAU HUYEN TAN UYEN" xfId="811"/>
    <cellStyle name="T_Book1_1_Phan dien CT tinh doi" xfId="812"/>
    <cellStyle name="T_Book1_1_QD ke hoach dau thau" xfId="2300"/>
    <cellStyle name="T_Book1_1_QĐ 980" xfId="2301"/>
    <cellStyle name="T_Book1_1_Sheet2" xfId="2302"/>
    <cellStyle name="T_Book1_1_Tienluong" xfId="813"/>
    <cellStyle name="T_Book1_1_tinh toan hoang ha" xfId="814"/>
    <cellStyle name="T_Book1_1_Tong hop  " xfId="815"/>
    <cellStyle name="T_Book1_1_Tong von ĐTPT" xfId="2303"/>
    <cellStyle name="T_Book1_1_TU VAN THUY LOI THAM  PHE" xfId="2304"/>
    <cellStyle name="T_Book1_1_TH danh muc 08-09 den ngay 30-8-09" xfId="2305"/>
    <cellStyle name="T_Book1_1_Tham tra tinh doi 23-7 - Copy" xfId="816"/>
    <cellStyle name="T_Book1_1_Thiet bi" xfId="817"/>
    <cellStyle name="T_Book1_1_Thiet bi_bieu ke hoach dau thau" xfId="2306"/>
    <cellStyle name="T_Book1_1_Thiet bi_bieu ke hoach dau thau truong mam non SKH" xfId="818"/>
    <cellStyle name="T_Book1_1_Thiet bi_bieu tong hop lai kh von 2011 gui phong TH-KTDN" xfId="2307"/>
    <cellStyle name="T_Book1_1_Thiet bi_Book1" xfId="819"/>
    <cellStyle name="T_Book1_1_Thiet bi_Book1_1" xfId="820"/>
    <cellStyle name="T_Book1_1_Thiet bi_Book1_Ke hoach 2010 (theo doi 11-8-2010)" xfId="2308"/>
    <cellStyle name="T_Book1_1_Thiet bi_Book1_ke hoach dau thau 30-6-2010" xfId="2309"/>
    <cellStyle name="T_Book1_1_Thiet bi_BT DAT TU NGUYEN BANG MAi" xfId="2310"/>
    <cellStyle name="T_Book1_1_Thiet bi_Copy of KH PHAN BO VON ĐỐI ỨNG NAM 2011 (30 TY phuong án gop WB)" xfId="2311"/>
    <cellStyle name="T_Book1_1_Thiet bi_DT Nam Han 6-4" xfId="821"/>
    <cellStyle name="T_Book1_1_Thiet bi_DTTD chieng chan Tham lai 29-9-2009" xfId="2312"/>
    <cellStyle name="T_Book1_1_Thiet bi_Du toan nuoc San Thang (GD2)" xfId="822"/>
    <cellStyle name="T_Book1_1_Thiet bi_Ke hoach 2010 (theo doi 11-8-2010)" xfId="2313"/>
    <cellStyle name="T_Book1_1_Thiet bi_ke hoach dau thau 30-6-2010" xfId="2314"/>
    <cellStyle name="T_Book1_1_Thiet bi_KH Von 2012 gui BKH 1" xfId="2315"/>
    <cellStyle name="T_Book1_1_Thiet bi_NHA THI DAU HUYEN TAN UYEN" xfId="823"/>
    <cellStyle name="T_Book1_1_Thiet bi_QD ke hoach dau thau" xfId="2316"/>
    <cellStyle name="T_Book1_1_Thiet bi_tinh toan hoang ha" xfId="824"/>
    <cellStyle name="T_Book1_1_Thiet bi_Tong von ĐTPT" xfId="2317"/>
    <cellStyle name="T_Book1_10b_PhanThanNhaSo10" xfId="825"/>
    <cellStyle name="T_Book1_10b_PhanThanNhaSo10_bieu ke hoach dau thau" xfId="2318"/>
    <cellStyle name="T_Book1_10b_PhanThanNhaSo10_bieu ke hoach dau thau truong mam non SKH" xfId="826"/>
    <cellStyle name="T_Book1_10b_PhanThanNhaSo10_bieu tong hop lai kh von 2011 gui phong TH-KTDN" xfId="2319"/>
    <cellStyle name="T_Book1_10b_PhanThanNhaSo10_Book1" xfId="827"/>
    <cellStyle name="T_Book1_10b_PhanThanNhaSo10_Book1_1" xfId="828"/>
    <cellStyle name="T_Book1_10b_PhanThanNhaSo10_Book1_Ke hoach 2010 (theo doi 11-8-2010)" xfId="2320"/>
    <cellStyle name="T_Book1_10b_PhanThanNhaSo10_Book1_ke hoach dau thau 30-6-2010" xfId="2321"/>
    <cellStyle name="T_Book1_10b_PhanThanNhaSo10_BT DAT TU NGUYEN BANG MAi" xfId="2322"/>
    <cellStyle name="T_Book1_10b_PhanThanNhaSo10_Copy of KH PHAN BO VON ĐỐI ỨNG NAM 2011 (30 TY phuong án gop WB)" xfId="2323"/>
    <cellStyle name="T_Book1_10b_PhanThanNhaSo10_DT Nam Han 6-4" xfId="829"/>
    <cellStyle name="T_Book1_10b_PhanThanNhaSo10_DTTD chieng chan Tham lai 29-9-2009" xfId="2324"/>
    <cellStyle name="T_Book1_10b_PhanThanNhaSo10_Du toan nuoc San Thang (GD2)" xfId="830"/>
    <cellStyle name="T_Book1_10b_PhanThanNhaSo10_Ke hoach 2010 (theo doi 11-8-2010)" xfId="2325"/>
    <cellStyle name="T_Book1_10b_PhanThanNhaSo10_ke hoach dau thau 30-6-2010" xfId="2326"/>
    <cellStyle name="T_Book1_10b_PhanThanNhaSo10_KH Von 2012 gui BKH 1" xfId="2327"/>
    <cellStyle name="T_Book1_10b_PhanThanNhaSo10_NHA THI DAU HUYEN TAN UYEN" xfId="831"/>
    <cellStyle name="T_Book1_10b_PhanThanNhaSo10_QD ke hoach dau thau" xfId="2328"/>
    <cellStyle name="T_Book1_10b_PhanThanNhaSo10_tinh toan hoang ha" xfId="832"/>
    <cellStyle name="T_Book1_10b_PhanThanNhaSo10_Tong von ĐTPT" xfId="2329"/>
    <cellStyle name="T_Book1_2" xfId="833"/>
    <cellStyle name="T_Book1_2_56DB3000" xfId="834"/>
    <cellStyle name="T_Book1_2_Bang ke muc khoan cac cong trinh" xfId="835"/>
    <cellStyle name="T_Book1_2_Bao cao TPCP" xfId="2330"/>
    <cellStyle name="T_Book1_2_bieu ke hoach dau thau" xfId="2331"/>
    <cellStyle name="T_Book1_2_bieu ke hoach dau thau truong mam non SKH" xfId="836"/>
    <cellStyle name="T_Book1_2_bieu tong hop lai kh von 2011 gui phong TH-KTDN" xfId="2332"/>
    <cellStyle name="T_Book1_2_Book1" xfId="837"/>
    <cellStyle name="T_Book1_2_Book1_1" xfId="838"/>
    <cellStyle name="T_Book1_2_Book1_1_Book1" xfId="2333"/>
    <cellStyle name="T_Book1_2_Book1_1_Book1_Ke hoach 2010 (theo doi 11-8-2010)" xfId="2334"/>
    <cellStyle name="T_Book1_2_Book1_1_Ke hoach 2010 (theo doi 11-8-2010)" xfId="2335"/>
    <cellStyle name="T_Book1_2_Book1_1_ke hoach dau thau 30-6-2010" xfId="2336"/>
    <cellStyle name="T_Book1_2_Book1_2" xfId="2337"/>
    <cellStyle name="T_Book1_2_Book1_2_Ke hoach 2010 (theo doi 11-8-2010)" xfId="2338"/>
    <cellStyle name="T_Book1_2_Book1_Book1" xfId="839"/>
    <cellStyle name="T_Book1_2_Book1_Book1_Ke hoach 2010 (theo doi 11-8-2010)" xfId="2339"/>
    <cellStyle name="T_Book1_2_Book1_DT Nam Han 6-4" xfId="840"/>
    <cellStyle name="T_Book1_2_Book1_Ke hoach 2010 (theo doi 11-8-2010)" xfId="2340"/>
    <cellStyle name="T_Book1_2_Book1_ke hoach dau thau 30-6-2010" xfId="2341"/>
    <cellStyle name="T_Book1_2_Book1_KH Von 2012 gui BKH 1" xfId="2342"/>
    <cellStyle name="T_Book1_2_Book1_KH Von 2012 gui BKH 2" xfId="2343"/>
    <cellStyle name="T_Book1_2_cong bo gia VLXD thang 4" xfId="2344"/>
    <cellStyle name="T_Book1_2_Copy of KH PHAN BO VON ĐỐI ỨNG NAM 2011 (30 TY phuong án gop WB)" xfId="2345"/>
    <cellStyle name="T_Book1_2_Chi tieu KH nam 2009" xfId="2346"/>
    <cellStyle name="T_Book1_2_Danh Mục KCM trinh BKH 2011 (BS 30A)" xfId="2347"/>
    <cellStyle name="T_Book1_2_DT 1751 Muong Khoa" xfId="2348"/>
    <cellStyle name="T_Book1_2_DT Nam vai" xfId="841"/>
    <cellStyle name="T_Book1_2_DT Nam vai_bieu ke hoach dau thau" xfId="2349"/>
    <cellStyle name="T_Book1_2_DT Nam vai_bieu ke hoach dau thau truong mam non SKH" xfId="842"/>
    <cellStyle name="T_Book1_2_DT Nam vai_Book1" xfId="2350"/>
    <cellStyle name="T_Book1_2_DT Nam vai_DTTD chieng chan Tham lai 29-9-2009" xfId="2351"/>
    <cellStyle name="T_Book1_2_DT Nam vai_Ke hoach 2010 (theo doi 11-8-2010)" xfId="2352"/>
    <cellStyle name="T_Book1_2_DT Nam vai_ke hoach dau thau 30-6-2010" xfId="2353"/>
    <cellStyle name="T_Book1_2_DT Nam vai_QD ke hoach dau thau" xfId="2354"/>
    <cellStyle name="T_Book1_2_DT Nam vai_tinh toan hoang ha" xfId="843"/>
    <cellStyle name="T_Book1_2_DT NHA KHACH -12" xfId="844"/>
    <cellStyle name="T_Book1_2_DT tieu hoc diem TDC ban Cho 28-02-09" xfId="2355"/>
    <cellStyle name="T_Book1_2_DTTD chieng chan Tham lai 29-9-2009" xfId="2356"/>
    <cellStyle name="T_Book1_2_Du toan nuoc San Thang (GD2)" xfId="845"/>
    <cellStyle name="T_Book1_2_DuToan92009Luong650" xfId="846"/>
    <cellStyle name="T_Book1_2_GVL" xfId="847"/>
    <cellStyle name="T_Book1_2_HD TT1" xfId="2357"/>
    <cellStyle name="T_Book1_2_Ke hoach 2010 ngay 14.4.10" xfId="2358"/>
    <cellStyle name="T_Book1_2_ke hoach dau thau 30-6-2010" xfId="2359"/>
    <cellStyle name="T_Book1_2_KH Von 2012 gui BKH 1" xfId="2360"/>
    <cellStyle name="T_Book1_2_Nha lop hoc 8 P" xfId="848"/>
    <cellStyle name="T_Book1_2_NHA THI DAU HUYEN TAN UYEN" xfId="849"/>
    <cellStyle name="T_Book1_2_QD ke hoach dau thau" xfId="2361"/>
    <cellStyle name="T_Book1_2_QĐ 980" xfId="2362"/>
    <cellStyle name="T_Book1_2_Sheet2" xfId="2363"/>
    <cellStyle name="T_Book1_2_Tienluong" xfId="850"/>
    <cellStyle name="T_Book1_2_Tinh MONG BANG" xfId="851"/>
    <cellStyle name="T_Book1_2_tinh toan hoang ha" xfId="852"/>
    <cellStyle name="T_Book1_2_tinh thep" xfId="853"/>
    <cellStyle name="T_Book1_2_Tong von ĐTPT" xfId="2364"/>
    <cellStyle name="T_Book1_2_TU VAN THUY LOI THAM  PHE" xfId="2365"/>
    <cellStyle name="T_Book1_2_TH danh muc 08-09 den ngay 30-8-09" xfId="2366"/>
    <cellStyle name="T_Book1_3" xfId="854"/>
    <cellStyle name="T_Book1_3_Book1" xfId="855"/>
    <cellStyle name="T_Book1_3_Book1_Ke hoach 2010 (theo doi 11-8-2010)" xfId="2367"/>
    <cellStyle name="T_Book1_3_DT Nam Han 6-4" xfId="856"/>
    <cellStyle name="T_Book1_3_DTTD chieng chan Tham lai 29-9-2009" xfId="2368"/>
    <cellStyle name="T_Book1_3_GVL" xfId="857"/>
    <cellStyle name="T_Book1_3_Ke hoach 2010 (theo doi 11-8-2010)" xfId="2369"/>
    <cellStyle name="T_Book1_3_KH Von 2012 gui BKH 1" xfId="2370"/>
    <cellStyle name="T_Book1_3_KH Von 2012 gui BKH 2" xfId="2371"/>
    <cellStyle name="T_Book1_3_Tong hop  " xfId="858"/>
    <cellStyle name="T_Book1_4" xfId="859"/>
    <cellStyle name="T_Book1_4_Book1" xfId="2372"/>
    <cellStyle name="T_Book1_4_Ke hoach 2010 (theo doi 11-8-2010)" xfId="2373"/>
    <cellStyle name="T_Book1_5" xfId="860"/>
    <cellStyle name="T_Book1_5_Ke hoach 2010 (theo doi 11-8-2010)" xfId="2374"/>
    <cellStyle name="T_Book1_56DB3000" xfId="861"/>
    <cellStyle name="T_Book1_Bang ke muc khoan cac cong trinh" xfId="862"/>
    <cellStyle name="T_Book1_Báo cáo 2005 theo Văn phòng của A. Quang" xfId="863"/>
    <cellStyle name="T_Book1_Bao cao TPCP" xfId="2375"/>
    <cellStyle name="T_Book1_bieu ke hoach dau thau" xfId="2376"/>
    <cellStyle name="T_Book1_bieu ke hoach dau thau truong mam non SKH" xfId="864"/>
    <cellStyle name="T_Book1_Bieu mau danh muc du an thuoc CTMTQG nam 2008" xfId="2377"/>
    <cellStyle name="T_Book1_Bieu tong hop nhu cau ung 2011 da chon loc -Mien nui" xfId="2378"/>
    <cellStyle name="T_Book1_Book1" xfId="865"/>
    <cellStyle name="T_Book1_Book1_1" xfId="866"/>
    <cellStyle name="T_Book1_Book1_1_Bao cao TPCP" xfId="2379"/>
    <cellStyle name="T_Book1_Book1_1_Book1" xfId="2380"/>
    <cellStyle name="T_Book1_Book1_1_Book1_1" xfId="2381"/>
    <cellStyle name="T_Book1_Book1_1_DT Nam Han 6-4" xfId="867"/>
    <cellStyle name="T_Book1_Book1_2" xfId="2382"/>
    <cellStyle name="T_Book1_Book1_Bang ke muc khoan cac cong trinh" xfId="868"/>
    <cellStyle name="T_Book1_Book1_bieu ke hoach dau thau" xfId="2383"/>
    <cellStyle name="T_Book1_Book1_bieu ke hoach dau thau truong mam non SKH" xfId="869"/>
    <cellStyle name="T_Book1_Book1_bieu tong hop lai kh von 2011 gui phong TH-KTDN" xfId="2384"/>
    <cellStyle name="T_Book1_Book1_Book1" xfId="870"/>
    <cellStyle name="T_Book1_Book1_Book1_1" xfId="2385"/>
    <cellStyle name="T_Book1_Book1_Book1_Book1" xfId="871"/>
    <cellStyle name="T_Book1_Book1_Book1_DT Nam Han 6-4" xfId="872"/>
    <cellStyle name="T_Book1_Book1_Book1_Ke hoach 2010 (theo doi 11-8-2010)" xfId="2386"/>
    <cellStyle name="T_Book1_Book1_Book1_ke hoach dau thau 30-6-2010" xfId="2387"/>
    <cellStyle name="T_Book1_Book1_cong bo gia VLXD thang 4" xfId="2388"/>
    <cellStyle name="T_Book1_Book1_Copy of KH PHAN BO VON ĐỐI ỨNG NAM 2011 (30 TY phuong án gop WB)" xfId="2389"/>
    <cellStyle name="T_Book1_Book1_Danh Mục KCM trinh BKH 2011 (BS 30A)" xfId="2390"/>
    <cellStyle name="T_Book1_Book1_DTTD chieng chan Tham lai 29-9-2009" xfId="2391"/>
    <cellStyle name="T_Book1_Book1_Du toan nuoc San Thang (GD2)" xfId="873"/>
    <cellStyle name="T_Book1_Book1_DuToan92009Luong650" xfId="874"/>
    <cellStyle name="T_Book1_Book1_HD TT1" xfId="2392"/>
    <cellStyle name="T_Book1_Book1_Ke hoach 2010 ngay 14.4.10" xfId="2393"/>
    <cellStyle name="T_Book1_Book1_ke hoach dau thau 30-6-2010" xfId="2394"/>
    <cellStyle name="T_Book1_Book1_KH Von 2012 gui BKH 1" xfId="2395"/>
    <cellStyle name="T_Book1_Book1_Nha lop hoc 8 P" xfId="875"/>
    <cellStyle name="T_Book1_Book1_NHA THI DAU HUYEN TAN UYEN" xfId="876"/>
    <cellStyle name="T_Book1_Book1_Phan dien CT tinh doi" xfId="877"/>
    <cellStyle name="T_Book1_Book1_QD ke hoach dau thau" xfId="2396"/>
    <cellStyle name="T_Book1_Book1_QĐ 980" xfId="2397"/>
    <cellStyle name="T_Book1_Book1_Sheet2" xfId="2398"/>
    <cellStyle name="T_Book1_Book1_tinh toan hoang ha" xfId="878"/>
    <cellStyle name="T_Book1_Book1_Tong von ĐTPT" xfId="2399"/>
    <cellStyle name="T_Book1_Book1_TH danh muc 08-09 den ngay 30-8-09" xfId="2400"/>
    <cellStyle name="T_Book1_Book1_Tham tra tinh doi 23-7 - Copy" xfId="879"/>
    <cellStyle name="T_Book1_Can ho 2p phai goc 0.5" xfId="2401"/>
    <cellStyle name="T_Book1_cong bo gia VLXD thang 4" xfId="2402"/>
    <cellStyle name="T_Book1_CPK" xfId="880"/>
    <cellStyle name="T_Book1_CPK_bieu ke hoach dau thau" xfId="2403"/>
    <cellStyle name="T_Book1_CPK_bieu ke hoach dau thau truong mam non SKH" xfId="881"/>
    <cellStyle name="T_Book1_CPK_bieu tong hop lai kh von 2011 gui phong TH-KTDN" xfId="2404"/>
    <cellStyle name="T_Book1_CPK_Book1" xfId="882"/>
    <cellStyle name="T_Book1_CPK_Book1_1" xfId="883"/>
    <cellStyle name="T_Book1_CPK_Book1_Ke hoach 2010 (theo doi 11-8-2010)" xfId="2405"/>
    <cellStyle name="T_Book1_CPK_Book1_ke hoach dau thau 30-6-2010" xfId="2406"/>
    <cellStyle name="T_Book1_CPK_BT DAT TU NGUYEN BANG MAi" xfId="2407"/>
    <cellStyle name="T_Book1_CPK_Copy of KH PHAN BO VON ĐỐI ỨNG NAM 2011 (30 TY phuong án gop WB)" xfId="2408"/>
    <cellStyle name="T_Book1_CPK_DT Nam Han 6-4" xfId="884"/>
    <cellStyle name="T_Book1_CPK_DTTD chieng chan Tham lai 29-9-2009" xfId="2409"/>
    <cellStyle name="T_Book1_CPK_Du toan nuoc San Thang (GD2)" xfId="885"/>
    <cellStyle name="T_Book1_CPK_Ke hoach 2010 (theo doi 11-8-2010)" xfId="2410"/>
    <cellStyle name="T_Book1_CPK_ke hoach dau thau 30-6-2010" xfId="2411"/>
    <cellStyle name="T_Book1_CPK_KH Von 2012 gui BKH 1" xfId="2412"/>
    <cellStyle name="T_Book1_CPK_NHA THI DAU HUYEN TAN UYEN" xfId="886"/>
    <cellStyle name="T_Book1_CPK_QD ke hoach dau thau" xfId="2413"/>
    <cellStyle name="T_Book1_CPK_tinh toan hoang ha" xfId="887"/>
    <cellStyle name="T_Book1_CPK_Tong von ĐTPT" xfId="2414"/>
    <cellStyle name="T_Book1_Chi tieu KH nam 2009" xfId="2415"/>
    <cellStyle name="T_Book1_Danh Mục KCM trinh BKH 2011 (BS 30A)" xfId="2416"/>
    <cellStyle name="T_Book1_DT 1751 Muong Khoa" xfId="2417"/>
    <cellStyle name="T_Book1_DT Nam vai" xfId="888"/>
    <cellStyle name="T_Book1_DT Nam vai_bieu ke hoach dau thau" xfId="2418"/>
    <cellStyle name="T_Book1_DT Nam vai_bieu ke hoach dau thau truong mam non SKH" xfId="889"/>
    <cellStyle name="T_Book1_DT Nam vai_Book1" xfId="2419"/>
    <cellStyle name="T_Book1_DT Nam vai_DTTD chieng chan Tham lai 29-9-2009" xfId="2420"/>
    <cellStyle name="T_Book1_DT Nam vai_Ke hoach 2010 (theo doi 11-8-2010)" xfId="2421"/>
    <cellStyle name="T_Book1_DT Nam vai_ke hoach dau thau 30-6-2010" xfId="2422"/>
    <cellStyle name="T_Book1_DT Nam vai_QD ke hoach dau thau" xfId="2423"/>
    <cellStyle name="T_Book1_DT Nam vai_tinh toan hoang ha" xfId="890"/>
    <cellStyle name="T_Book1_DT Nha Da nang" xfId="891"/>
    <cellStyle name="T_Book1_DT NHA KHACH -12" xfId="892"/>
    <cellStyle name="T_Book1_DT tieu hoc diem TDC ban Cho 28-02-09" xfId="2424"/>
    <cellStyle name="T_Book1_DTTD chieng chan Tham lai 29-9-2009" xfId="2425"/>
    <cellStyle name="T_Book1_Du an khoi cong moi nam 2010" xfId="2426"/>
    <cellStyle name="T_Book1_Du toan" xfId="893"/>
    <cellStyle name="T_Book1_DU TOAN ban mui" xfId="2427"/>
    <cellStyle name="T_Book1_Du toan nuoc San Thang (GD2)" xfId="894"/>
    <cellStyle name="T_Book1_DuToan92009Luong650" xfId="895"/>
    <cellStyle name="T_Book1_dutoanthuyloinamha" xfId="2428"/>
    <cellStyle name="T_Book1_GVL" xfId="896"/>
    <cellStyle name="T_Book1_Hang Tom goi9 9-07(Cau 12 sua)" xfId="2429"/>
    <cellStyle name="T_Book1_HD TT1" xfId="2430"/>
    <cellStyle name="T_Book1_Ke hoach 2010 ngay 14.4.10" xfId="2431"/>
    <cellStyle name="T_Book1_ke hoach dau thau 30-6-2010" xfId="2432"/>
    <cellStyle name="T_Book1_Ket du ung NS" xfId="2433"/>
    <cellStyle name="T_Book1_Ket qua phan bo von nam 2008" xfId="2434"/>
    <cellStyle name="T_Book1_KH XDCB_2008 lan 2 sua ngay 10-11" xfId="2435"/>
    <cellStyle name="T_Book1_Khoi luong chinh Hang Tom" xfId="2436"/>
    <cellStyle name="T_Book1_Nha lop hoc 8 P" xfId="897"/>
    <cellStyle name="T_Book1_NHA THI DAU HUYEN TAN UYEN" xfId="898"/>
    <cellStyle name="T_Book1_nha van hoa25-4" xfId="2437"/>
    <cellStyle name="T_Book1_Nhu cau von ung truoc 2011 Tha h Hoa + Nge An gui TW" xfId="2438"/>
    <cellStyle name="T_Book1_Phan dien CT tinh doi" xfId="899"/>
    <cellStyle name="T_Book1_QD ke hoach dau thau" xfId="2439"/>
    <cellStyle name="T_Book1_QĐ 980" xfId="2440"/>
    <cellStyle name="T_Book1_Sheet2" xfId="2441"/>
    <cellStyle name="T_Book1_Tienluong" xfId="900"/>
    <cellStyle name="T_Book1_Tinh MONG BANG" xfId="901"/>
    <cellStyle name="T_Book1_tinh toan hoang ha" xfId="902"/>
    <cellStyle name="T_Book1_tinh thep" xfId="903"/>
    <cellStyle name="T_Book1_Tong hop  " xfId="904"/>
    <cellStyle name="T_Book1_Tong hop gia tri" xfId="2442"/>
    <cellStyle name="T_Book1_TT nhu cau dung nuoc" xfId="905"/>
    <cellStyle name="T_Book1_TT nhu cau dung nuoc_GVL" xfId="906"/>
    <cellStyle name="T_Book1_TU VAN THUY LOI THAM  PHE" xfId="2443"/>
    <cellStyle name="T_Book1_TH danh muc 08-09 den ngay 30-8-09" xfId="2444"/>
    <cellStyle name="T_Book1_TH ung tren 70%-Ra soat phap ly-8-6 (dung de chuyen vao vu TH)" xfId="2445"/>
    <cellStyle name="T_Book1_Tham tra tinh doi 23-7 - Copy" xfId="907"/>
    <cellStyle name="T_Book1_THAU CAT" xfId="2446"/>
    <cellStyle name="T_Book1_Thiet bi" xfId="908"/>
    <cellStyle name="T_Book1_Thiet bi_bieu ke hoach dau thau" xfId="2447"/>
    <cellStyle name="T_Book1_Thiet bi_bieu ke hoach dau thau truong mam non SKH" xfId="909"/>
    <cellStyle name="T_Book1_Thiet bi_bieu tong hop lai kh von 2011 gui phong TH-KTDN" xfId="2448"/>
    <cellStyle name="T_Book1_Thiet bi_Book1" xfId="910"/>
    <cellStyle name="T_Book1_Thiet bi_Book1_1" xfId="911"/>
    <cellStyle name="T_Book1_Thiet bi_Book1_Ke hoach 2010 (theo doi 11-8-2010)" xfId="2449"/>
    <cellStyle name="T_Book1_Thiet bi_Book1_ke hoach dau thau 30-6-2010" xfId="2450"/>
    <cellStyle name="T_Book1_Thiet bi_BT DAT TU NGUYEN BANG MAi" xfId="2451"/>
    <cellStyle name="T_Book1_Thiet bi_Copy of KH PHAN BO VON ĐỐI ỨNG NAM 2011 (30 TY phuong án gop WB)" xfId="2452"/>
    <cellStyle name="T_Book1_Thiet bi_DT Nam Han 6-4" xfId="912"/>
    <cellStyle name="T_Book1_Thiet bi_DTTD chieng chan Tham lai 29-9-2009" xfId="2453"/>
    <cellStyle name="T_Book1_Thiet bi_Du toan nuoc San Thang (GD2)" xfId="913"/>
    <cellStyle name="T_Book1_Thiet bi_Ke hoach 2010 (theo doi 11-8-2010)" xfId="2454"/>
    <cellStyle name="T_Book1_Thiet bi_ke hoach dau thau 30-6-2010" xfId="2455"/>
    <cellStyle name="T_Book1_Thiet bi_KH Von 2012 gui BKH 1" xfId="2456"/>
    <cellStyle name="T_Book1_Thiet bi_NHA THI DAU HUYEN TAN UYEN" xfId="914"/>
    <cellStyle name="T_Book1_Thiet bi_QD ke hoach dau thau" xfId="2457"/>
    <cellStyle name="T_Book1_Thiet bi_tinh toan hoang ha" xfId="915"/>
    <cellStyle name="T_Book1_Thiet bi_Tong von ĐTPT" xfId="2458"/>
    <cellStyle name="T_Book1_Thuc hien du an 06-10 ngay 18_9" xfId="2459"/>
    <cellStyle name="T_Book1_ung truoc 2011 NSTW Thanh Hoa + Nge An gui Thu 12-5" xfId="2460"/>
    <cellStyle name="T_Book1_VC1" xfId="916"/>
    <cellStyle name="T_Book1_VC1_GVL" xfId="917"/>
    <cellStyle name="T_Cac bao cao TB  Milk-Yomilk-co Ke- CK 1-Vinh Thang" xfId="918"/>
    <cellStyle name="T_CDKT" xfId="919"/>
    <cellStyle name="T_CDKT_--(^_^)--(^_^)--" xfId="920"/>
    <cellStyle name="T_CDKT_bieu ke hoach dau thau" xfId="2461"/>
    <cellStyle name="T_CDKT_bieu ke hoach dau thau truong mam non SKH" xfId="921"/>
    <cellStyle name="T_CDKT_bieu tong hop lai kh von 2011 gui phong TH-KTDN" xfId="2462"/>
    <cellStyle name="T_CDKT_Book1" xfId="922"/>
    <cellStyle name="T_CDKT_Book1_Ke hoach 2010 (theo doi 11-8-2010)" xfId="2463"/>
    <cellStyle name="T_CDKT_BT DAT TU NGUYEN BANG MAi" xfId="2464"/>
    <cellStyle name="T_CDKT_Copy of KH PHAN BO VON ĐỐI ỨNG NAM 2011 (30 TY phuong án gop WB)" xfId="2465"/>
    <cellStyle name="T_CDKT_DT tieu hoc diem TDC ban Cho 28-02-09" xfId="2466"/>
    <cellStyle name="T_CDKT_DTTD chieng chan Tham lai 29-9-2009" xfId="2467"/>
    <cellStyle name="T_CDKT_GVL" xfId="923"/>
    <cellStyle name="T_CDKT_Ke hoach 2010 (theo doi 11-8-2010)" xfId="2468"/>
    <cellStyle name="T_CDKT_ke hoach dau thau 30-6-2010" xfId="2469"/>
    <cellStyle name="T_CDKT_KH Von 2012 gui BKH 1" xfId="2470"/>
    <cellStyle name="T_CDKT_QD ke hoach dau thau" xfId="2471"/>
    <cellStyle name="T_CDKT_Tienluong" xfId="924"/>
    <cellStyle name="T_CDKT_Tong von ĐTPT" xfId="2472"/>
    <cellStyle name="T_cong bo ĐGCM ĐB nam 2008" xfId="925"/>
    <cellStyle name="T_cong bo ĐGCM ĐB nam 2008_GVL" xfId="926"/>
    <cellStyle name="T_Copy of Bao cao  XDCB 7 thang nam 2008_So KH&amp;DT SUA" xfId="2473"/>
    <cellStyle name="T_Copy of KH PHAN BO VON ĐỐI ỨNG NAM 2011 (30 TY phuong án gop WB)" xfId="2474"/>
    <cellStyle name="T_Copy of SO THEO DOI SAN LUONG NAM 2007" xfId="2475"/>
    <cellStyle name="T_CPK" xfId="927"/>
    <cellStyle name="T_CPK_bieu ke hoach dau thau" xfId="2476"/>
    <cellStyle name="T_CPK_bieu ke hoach dau thau truong mam non SKH" xfId="928"/>
    <cellStyle name="T_CPK_bieu tong hop lai kh von 2011 gui phong TH-KTDN" xfId="2477"/>
    <cellStyle name="T_CPK_Book1" xfId="929"/>
    <cellStyle name="T_CPK_Book1_1" xfId="930"/>
    <cellStyle name="T_CPK_Book1_DTTD chieng chan Tham lai 29-9-2009" xfId="2478"/>
    <cellStyle name="T_CPK_Book1_Ke hoach 2010 (theo doi 11-8-2010)" xfId="2479"/>
    <cellStyle name="T_CPK_Book1_ke hoach dau thau 30-6-2010" xfId="2480"/>
    <cellStyle name="T_CPK_BT DAT TU NGUYEN BANG MAi" xfId="2481"/>
    <cellStyle name="T_CPK_Copy of KH PHAN BO VON ĐỐI ỨNG NAM 2011 (30 TY phuong án gop WB)" xfId="2482"/>
    <cellStyle name="T_CPK_DT Nam Han 6-4" xfId="931"/>
    <cellStyle name="T_CPK_DTTD chieng chan Tham lai 29-9-2009" xfId="2483"/>
    <cellStyle name="T_CPK_Du toan nuoc San Thang (GD2)" xfId="932"/>
    <cellStyle name="T_CPK_Ke hoach 2010 (theo doi 11-8-2010)" xfId="2484"/>
    <cellStyle name="T_CPK_ke hoach dau thau 30-6-2010" xfId="2485"/>
    <cellStyle name="T_CPK_KH Von 2012 gui BKH 1" xfId="2486"/>
    <cellStyle name="T_CPK_NHA THI DAU HUYEN TAN UYEN" xfId="933"/>
    <cellStyle name="T_CPK_QD ke hoach dau thau" xfId="2487"/>
    <cellStyle name="T_CPK_So sach ke toan 2009" xfId="934"/>
    <cellStyle name="T_CPK_tinh toan hoang ha" xfId="935"/>
    <cellStyle name="T_CPK_Tong von ĐTPT" xfId="2488"/>
    <cellStyle name="T_CTMTQG 2008" xfId="2489"/>
    <cellStyle name="T_CTMTQG 2008_Bieu mau danh muc du an thuoc CTMTQG nam 2008" xfId="2490"/>
    <cellStyle name="T_CTMTQG 2008_Hi-Tong hop KQ phan bo KH nam 08- LD fong giao 15-11-08" xfId="2491"/>
    <cellStyle name="T_CTMTQG 2008_Ket qua thuc hien nam 2008" xfId="2492"/>
    <cellStyle name="T_CTMTQG 2008_KH XDCB_2008 lan 1" xfId="2493"/>
    <cellStyle name="T_CTMTQG 2008_KH XDCB_2008 lan 1 sua ngay 27-10" xfId="2494"/>
    <cellStyle name="T_CTMTQG 2008_KH XDCB_2008 lan 2 sua ngay 10-11" xfId="2495"/>
    <cellStyle name="T_cham diem Milk chu ky2-ANH MINH" xfId="936"/>
    <cellStyle name="T_cham trung bay ck 1 m.Bac milk co ke 2" xfId="937"/>
    <cellStyle name="T_cham trung bay yao smart milk ck 2 mien Bac" xfId="938"/>
    <cellStyle name="T_Chuan bi dau tu nam 2008" xfId="2496"/>
    <cellStyle name="T_danh sach chua nop bcao trung bay sua chua  tinh den 1-3-06" xfId="939"/>
    <cellStyle name="T_Danh sach KH TB MilkYomilk Yao  Smart chu ky 2-Vinh Thang" xfId="940"/>
    <cellStyle name="T_Danh sach KH trung bay MilkYomilk co ke chu ky 2-Vinh Thang" xfId="941"/>
    <cellStyle name="T_dao dap moi 9-4" xfId="942"/>
    <cellStyle name="T_DON GIA" xfId="2497"/>
    <cellStyle name="T_Don gia chi tiet" xfId="2498"/>
    <cellStyle name="T_DONGIA" xfId="943"/>
    <cellStyle name="T_DSACH MILK YO MILK CK 2 M.BAC" xfId="944"/>
    <cellStyle name="T_DSKH Tbay Milk , Yomilk CK 2 Vu Thi Hanh" xfId="945"/>
    <cellStyle name="T_DT Nha Da nang" xfId="946"/>
    <cellStyle name="T_DT NHA KHACH -12" xfId="947"/>
    <cellStyle name="T_DT tieu hoc diem TDC ban Cho 28-02-09" xfId="2499"/>
    <cellStyle name="T_DT Thanh 2008.xls" xfId="948"/>
    <cellStyle name="T_DT Thanh 2008.xls_GVL" xfId="949"/>
    <cellStyle name="T_DT van ho" xfId="950"/>
    <cellStyle name="T_DT van ho_GVL" xfId="951"/>
    <cellStyle name="T_dtTL598G1." xfId="952"/>
    <cellStyle name="T_dtTL598G1._--(^_^)--(^_^)--" xfId="953"/>
    <cellStyle name="T_dtTL598G1._bieu ke hoach dau thau" xfId="2500"/>
    <cellStyle name="T_dtTL598G1._bieu ke hoach dau thau truong mam non SKH" xfId="954"/>
    <cellStyle name="T_dtTL598G1._bieu tong hop lai kh von 2011 gui phong TH-KTDN" xfId="2501"/>
    <cellStyle name="T_dtTL598G1._Book1" xfId="955"/>
    <cellStyle name="T_dtTL598G1._Book1_1" xfId="956"/>
    <cellStyle name="T_dtTL598G1._Book1_Ke hoach 2010 (theo doi 11-8-2010)" xfId="2502"/>
    <cellStyle name="T_dtTL598G1._BT DAT TU NGUYEN BANG MAi" xfId="2503"/>
    <cellStyle name="T_dtTL598G1._Copy of KH PHAN BO VON ĐỐI ỨNG NAM 2011 (30 TY phuong án gop WB)" xfId="2504"/>
    <cellStyle name="T_dtTL598G1._DT Nam Han 6-4" xfId="957"/>
    <cellStyle name="T_dtTL598G1._DT tieu hoc diem TDC ban Cho 28-02-09" xfId="2505"/>
    <cellStyle name="T_dtTL598G1._DTTD chieng chan Tham lai 29-9-2009" xfId="2506"/>
    <cellStyle name="T_dtTL598G1._GVL" xfId="958"/>
    <cellStyle name="T_dtTL598G1._Ke hoach 2010 (theo doi 11-8-2010)" xfId="2507"/>
    <cellStyle name="T_dtTL598G1._ke hoach dau thau 30-6-2010" xfId="2508"/>
    <cellStyle name="T_dtTL598G1._KH Von 2012 gui BKH 1" xfId="2509"/>
    <cellStyle name="T_dtTL598G1._QD ke hoach dau thau" xfId="2510"/>
    <cellStyle name="T_dtTL598G1._Tienluong" xfId="959"/>
    <cellStyle name="T_dtTL598G1._tinh toan hoang ha" xfId="960"/>
    <cellStyle name="T_dtTL598G1._Tong von ĐTPT" xfId="2511"/>
    <cellStyle name="T_Du an khoi cong moi nam 2010" xfId="2512"/>
    <cellStyle name="T_DU AN TKQH VA CHUAN BI DAU TU NAM 2007 sua ngay 9-11" xfId="2513"/>
    <cellStyle name="T_DU AN TKQH VA CHUAN BI DAU TU NAM 2007 sua ngay 9-11_Bieu mau danh muc du an thuoc CTMTQG nam 2008" xfId="2514"/>
    <cellStyle name="T_DU AN TKQH VA CHUAN BI DAU TU NAM 2007 sua ngay 9-11_Du an khoi cong moi nam 2010" xfId="2515"/>
    <cellStyle name="T_DU AN TKQH VA CHUAN BI DAU TU NAM 2007 sua ngay 9-11_Ket qua phan bo von nam 2008" xfId="2516"/>
    <cellStyle name="T_DU AN TKQH VA CHUAN BI DAU TU NAM 2007 sua ngay 9-11_KH XDCB_2008 lan 2 sua ngay 10-11" xfId="2517"/>
    <cellStyle name="T_Du toan" xfId="961"/>
    <cellStyle name="T_du toan dieu chinh  20-8-2006" xfId="2518"/>
    <cellStyle name="T_du toan kho bac - Than Uyen" xfId="962"/>
    <cellStyle name="T_du toan kho bac - Than Uyen_bieu ke hoach dau thau" xfId="2519"/>
    <cellStyle name="T_du toan kho bac - Than Uyen_bieu ke hoach dau thau truong mam non SKH" xfId="963"/>
    <cellStyle name="T_du toan kho bac - Than Uyen_bieu tong hop lai kh von 2011 gui phong TH-KTDN" xfId="2520"/>
    <cellStyle name="T_du toan kho bac - Than Uyen_Book1" xfId="964"/>
    <cellStyle name="T_du toan kho bac - Than Uyen_Book1_Ke hoach 2010 (theo doi 11-8-2010)" xfId="2521"/>
    <cellStyle name="T_du toan kho bac - Than Uyen_Book1_ke hoach dau thau 30-6-2010" xfId="2522"/>
    <cellStyle name="T_du toan kho bac - Than Uyen_BT DAT TU NGUYEN BANG MAi" xfId="2523"/>
    <cellStyle name="T_du toan kho bac - Than Uyen_Copy of KH PHAN BO VON ĐỐI ỨNG NAM 2011 (30 TY phuong án gop WB)" xfId="2524"/>
    <cellStyle name="T_du toan kho bac - Than Uyen_DTTD chieng chan Tham lai 29-9-2009" xfId="2525"/>
    <cellStyle name="T_du toan kho bac - Than Uyen_Du toan nuoc San Thang (GD2)" xfId="965"/>
    <cellStyle name="T_du toan kho bac - Than Uyen_Ke hoach 2010 (theo doi 11-8-2010)" xfId="2526"/>
    <cellStyle name="T_du toan kho bac - Than Uyen_ke hoach dau thau 30-6-2010" xfId="2527"/>
    <cellStyle name="T_du toan kho bac - Than Uyen_KH Von 2012 gui BKH 1" xfId="2528"/>
    <cellStyle name="T_du toan kho bac - Than Uyen_QD ke hoach dau thau" xfId="2529"/>
    <cellStyle name="T_du toan kho bac - Than Uyen_tinh toan hoang ha" xfId="966"/>
    <cellStyle name="T_du toan kho bac - Than Uyen_Tong von ĐTPT" xfId="2530"/>
    <cellStyle name="T_Du toan nuoc San Thang (GD2)" xfId="967"/>
    <cellStyle name="T_Du toan tham dinh (NSH Ban Moi)" xfId="968"/>
    <cellStyle name="T_Du toan tham dinh (NSH Ban Moi)_GVL" xfId="969"/>
    <cellStyle name="T_DuToan92009Luong650" xfId="970"/>
    <cellStyle name="T_dutoanthuyloinamha" xfId="2531"/>
    <cellStyle name="T_form ton kho CK 2 tuan 8" xfId="971"/>
    <cellStyle name="T_GVL" xfId="972"/>
    <cellStyle name="T_HD TT1" xfId="2532"/>
    <cellStyle name="T_Ho van xa khi" xfId="973"/>
    <cellStyle name="T_Ho van xa khi_bieu ke hoach dau thau" xfId="2533"/>
    <cellStyle name="T_Ho van xa khi_bieu ke hoach dau thau truong mam non SKH" xfId="974"/>
    <cellStyle name="T_Ho van xa khi_Book1" xfId="2534"/>
    <cellStyle name="T_Ho van xa khi_DTTD chieng chan Tham lai 29-9-2009" xfId="2535"/>
    <cellStyle name="T_Ho van xa khi_Ke hoach 2010 (theo doi 11-8-2010)" xfId="2536"/>
    <cellStyle name="T_Ho van xa khi_ke hoach dau thau 30-6-2010" xfId="2537"/>
    <cellStyle name="T_Ho van xa khi_QD ke hoach dau thau" xfId="2538"/>
    <cellStyle name="T_Ho van xa khi_tinh toan hoang ha" xfId="975"/>
    <cellStyle name="T_HoSo_THCS_T91.xlsDTNT" xfId="2539"/>
    <cellStyle name="T_Ke hoach KTXH  nam 2009_PKT thang 11 nam 2008" xfId="2540"/>
    <cellStyle name="T_Ket qua dau thau" xfId="2541"/>
    <cellStyle name="T_Ket qua phan bo von nam 2008" xfId="2542"/>
    <cellStyle name="T_KL san nen Phieng Ot" xfId="976"/>
    <cellStyle name="T_Kldao dap" xfId="977"/>
    <cellStyle name="T_Kldao dap_Bao cao TPCP" xfId="2543"/>
    <cellStyle name="T_Kldao dap_Book1" xfId="978"/>
    <cellStyle name="T_Kldao dap_Book1_Bao cao TPCP" xfId="2544"/>
    <cellStyle name="T_Kldao dap_GVL" xfId="979"/>
    <cellStyle name="T_Kldao dap_Ke hoach 2010 (theo doi 11-8-2010)" xfId="2545"/>
    <cellStyle name="T_KTOANKSAT" xfId="2546"/>
    <cellStyle name="T_KH Von 2012 gui BKH 2" xfId="2547"/>
    <cellStyle name="T_KH XDCB_2008 lan 2 sua ngay 10-11" xfId="2548"/>
    <cellStyle name="T_Khao satD1" xfId="980"/>
    <cellStyle name="T_Khao satD1_--(^_^)--(^_^)--" xfId="981"/>
    <cellStyle name="T_Khao satD1_bieu ke hoach dau thau" xfId="2549"/>
    <cellStyle name="T_Khao satD1_bieu ke hoach dau thau truong mam non SKH" xfId="982"/>
    <cellStyle name="T_Khao satD1_bieu tong hop lai kh von 2011 gui phong TH-KTDN" xfId="2550"/>
    <cellStyle name="T_Khao satD1_Book1" xfId="983"/>
    <cellStyle name="T_Khao satD1_Book1_1" xfId="984"/>
    <cellStyle name="T_Khao satD1_Book1_Ke hoach 2010 (theo doi 11-8-2010)" xfId="2551"/>
    <cellStyle name="T_Khao satD1_BT DAT TU NGUYEN BANG MAi" xfId="2552"/>
    <cellStyle name="T_Khao satD1_Copy of KH PHAN BO VON ĐỐI ỨNG NAM 2011 (30 TY phuong án gop WB)" xfId="2553"/>
    <cellStyle name="T_Khao satD1_DT Nam Han 6-4" xfId="985"/>
    <cellStyle name="T_Khao satD1_DT tieu hoc diem TDC ban Cho 28-02-09" xfId="2554"/>
    <cellStyle name="T_Khao satD1_DTTD chieng chan Tham lai 29-9-2009" xfId="2555"/>
    <cellStyle name="T_Khao satD1_GVL" xfId="986"/>
    <cellStyle name="T_Khao satD1_Ke hoach 2010 (theo doi 11-8-2010)" xfId="2556"/>
    <cellStyle name="T_Khao satD1_ke hoach dau thau 30-6-2010" xfId="2557"/>
    <cellStyle name="T_Khao satD1_KH Von 2012 gui BKH 1" xfId="2558"/>
    <cellStyle name="T_Khao satD1_QD ke hoach dau thau" xfId="2559"/>
    <cellStyle name="T_Khao satD1_Tienluong" xfId="987"/>
    <cellStyle name="T_Khao satD1_tinh toan hoang ha" xfId="988"/>
    <cellStyle name="T_Khao satD1_Tong von ĐTPT" xfId="2560"/>
    <cellStyle name="T_Khoi luong §­êng èng" xfId="989"/>
    <cellStyle name="T_Khoi luong §­êng èng_bieu ke hoach dau thau" xfId="2561"/>
    <cellStyle name="T_Khoi luong §­êng èng_bieu ke hoach dau thau truong mam non SKH" xfId="990"/>
    <cellStyle name="T_Khoi luong §­êng èng_Book1" xfId="2562"/>
    <cellStyle name="T_Khoi luong §­êng èng_DTTD chieng chan Tham lai 29-9-2009" xfId="2563"/>
    <cellStyle name="T_Khoi luong §­êng èng_Ke hoach 2010 (theo doi 11-8-2010)" xfId="2564"/>
    <cellStyle name="T_Khoi luong §­êng èng_ke hoach dau thau 30-6-2010" xfId="2565"/>
    <cellStyle name="T_Khoi luong §­êng èng_QD ke hoach dau thau" xfId="2566"/>
    <cellStyle name="T_Khoi luong §­êng èng_tinh toan hoang ha" xfId="991"/>
    <cellStyle name="T_LK dao dap" xfId="992"/>
    <cellStyle name="T_MACRO DIR-PTVT-07" xfId="993"/>
    <cellStyle name="T_MACRO DIR-PTVT-07_GVL" xfId="994"/>
    <cellStyle name="T_MACRO DIR-PTVT-07_Ke hoach 2010 (theo doi 11-8-2010)" xfId="2567"/>
    <cellStyle name="T_Me_Tri_6_07" xfId="2568"/>
    <cellStyle name="T_N2 thay dat (N1-1)" xfId="2569"/>
    <cellStyle name="T_NPP Khanh Vinh Thai Nguyen - BC KTTB_CTrinh_TB__20_loc__Milk_Yomilk_CK1" xfId="995"/>
    <cellStyle name="T_Nha lop hoc 8 P" xfId="996"/>
    <cellStyle name="T_NHA THI DAU HUYEN TAN UYEN" xfId="997"/>
    <cellStyle name="T_Phan dien CT tinh doi" xfId="998"/>
    <cellStyle name="T_Phan tich vat tu" xfId="2570"/>
    <cellStyle name="T_Phuong an can doi nam 2008" xfId="2571"/>
    <cellStyle name="T_QT di chuyen ca phe" xfId="999"/>
    <cellStyle name="T_San Nen TDC P.Ot.suaxls" xfId="1000"/>
    <cellStyle name="T_Seagame(BTL)" xfId="2572"/>
    <cellStyle name="T_Sheet1" xfId="1001"/>
    <cellStyle name="T_Sheet2" xfId="1002"/>
    <cellStyle name="T_Sheet2_bieu tong hop lai kh von 2011 gui phong TH-KTDN" xfId="2573"/>
    <cellStyle name="T_Sheet2_Copy of KH PHAN BO VON ĐỐI ỨNG NAM 2011 (30 TY phuong án gop WB)" xfId="2574"/>
    <cellStyle name="T_Sheet2_GVL" xfId="1003"/>
    <cellStyle name="T_Sheet2_KH Von 2012 gui BKH 1" xfId="2575"/>
    <cellStyle name="T_Sheet2_Tong von ĐTPT" xfId="2576"/>
    <cellStyle name="T_Sin Chai" xfId="1004"/>
    <cellStyle name="T_Sin Chai_GVL" xfId="1005"/>
    <cellStyle name="T_Sin Chai_Ke hoach 2010 (theo doi 11-8-2010)" xfId="2577"/>
    <cellStyle name="T_So GTVT" xfId="2578"/>
    <cellStyle name="T_sua chua cham trung bay  mien Bac" xfId="1006"/>
    <cellStyle name="T_TDT + duong(8-5-07)" xfId="2579"/>
    <cellStyle name="T_tien2004" xfId="1007"/>
    <cellStyle name="T_tien2004_--(^_^)--(^_^)--" xfId="1008"/>
    <cellStyle name="T_tien2004_bieu ke hoach dau thau" xfId="2580"/>
    <cellStyle name="T_tien2004_bieu ke hoach dau thau truong mam non SKH" xfId="1009"/>
    <cellStyle name="T_tien2004_bieu tong hop lai kh von 2011 gui phong TH-KTDN" xfId="2581"/>
    <cellStyle name="T_tien2004_Book1" xfId="1010"/>
    <cellStyle name="T_tien2004_Book1_1" xfId="1011"/>
    <cellStyle name="T_tien2004_Book1_Ke hoach 2010 (theo doi 11-8-2010)" xfId="2582"/>
    <cellStyle name="T_tien2004_BT DAT TU NGUYEN BANG MAi" xfId="2583"/>
    <cellStyle name="T_tien2004_Copy of KH PHAN BO VON ĐỐI ỨNG NAM 2011 (30 TY phuong án gop WB)" xfId="2584"/>
    <cellStyle name="T_tien2004_DT Nam Han 6-4" xfId="1012"/>
    <cellStyle name="T_tien2004_DT tieu hoc diem TDC ban Cho 28-02-09" xfId="2585"/>
    <cellStyle name="T_tien2004_DTTD chieng chan Tham lai 29-9-2009" xfId="2586"/>
    <cellStyle name="T_tien2004_GVL" xfId="1013"/>
    <cellStyle name="T_tien2004_Ke hoach 2010 (theo doi 11-8-2010)" xfId="2587"/>
    <cellStyle name="T_tien2004_ke hoach dau thau 30-6-2010" xfId="2588"/>
    <cellStyle name="T_tien2004_KH Von 2012 gui BKH 1" xfId="2589"/>
    <cellStyle name="T_tien2004_QD ke hoach dau thau" xfId="2590"/>
    <cellStyle name="T_tien2004_Tienluong" xfId="1014"/>
    <cellStyle name="T_tien2004_tinh toan hoang ha" xfId="1015"/>
    <cellStyle name="T_tien2004_Tong von ĐTPT" xfId="2591"/>
    <cellStyle name="T_Tienluong" xfId="1016"/>
    <cellStyle name="T_Tinh MONG BANG" xfId="1017"/>
    <cellStyle name="T_tinh toan hoang ha" xfId="1018"/>
    <cellStyle name="T_TINH TOAN THUY LUC" xfId="1019"/>
    <cellStyle name="T_TINH TOAN THUY LUC_GVL" xfId="1020"/>
    <cellStyle name="T_TINH TOAN THUY LUC_Ke hoach 2010 (theo doi 11-8-2010)" xfId="2592"/>
    <cellStyle name="T_tinh thep" xfId="1021"/>
    <cellStyle name="T_Tong DT_Then Thau26-09" xfId="2593"/>
    <cellStyle name="T_Tong hop  " xfId="1022"/>
    <cellStyle name="T_Tong hop gia tri" xfId="2594"/>
    <cellStyle name="T_Tong von ĐTPT" xfId="2595"/>
    <cellStyle name="T_TT THUY LUC HUOI DAO DANG" xfId="1023"/>
    <cellStyle name="T_TT THUY LUC HUOI DAO DANG_GVL" xfId="1024"/>
    <cellStyle name="T_TT THUY LUC HUOI DAO DANG_Ke hoach 2010 (theo doi 11-8-2010)" xfId="2596"/>
    <cellStyle name="T_TT.Nam Tam" xfId="1025"/>
    <cellStyle name="T_TH danh muc 08-09 den ngay 30-8-09" xfId="2597"/>
    <cellStyle name="T_Tham tra tinh doi 23-7 - Copy" xfId="1026"/>
    <cellStyle name="T_tham_tra_du_toan" xfId="2598"/>
    <cellStyle name="T_Thang 11" xfId="1027"/>
    <cellStyle name="T_THAU CAT" xfId="2599"/>
    <cellStyle name="T_Theo doi CT 135 giai doan 2" xfId="2600"/>
    <cellStyle name="T_Thiet bi" xfId="1028"/>
    <cellStyle name="T_Thiet bi_bieu ke hoach dau thau" xfId="2601"/>
    <cellStyle name="T_Thiet bi_bieu ke hoach dau thau truong mam non SKH" xfId="1029"/>
    <cellStyle name="T_Thiet bi_bieu tong hop lai kh von 2011 gui phong TH-KTDN" xfId="2602"/>
    <cellStyle name="T_Thiet bi_Book1" xfId="1030"/>
    <cellStyle name="T_Thiet bi_Book1_1" xfId="1031"/>
    <cellStyle name="T_Thiet bi_Book1_DTTD chieng chan Tham lai 29-9-2009" xfId="2603"/>
    <cellStyle name="T_Thiet bi_Book1_Ke hoach 2010 (theo doi 11-8-2010)" xfId="2604"/>
    <cellStyle name="T_Thiet bi_Book1_ke hoach dau thau 30-6-2010" xfId="2605"/>
    <cellStyle name="T_Thiet bi_BT DAT TU NGUYEN BANG MAi" xfId="2606"/>
    <cellStyle name="T_Thiet bi_Copy of KH PHAN BO VON ĐỐI ỨNG NAM 2011 (30 TY phuong án gop WB)" xfId="2607"/>
    <cellStyle name="T_Thiet bi_DT Nam Han 6-4" xfId="1032"/>
    <cellStyle name="T_Thiet bi_DTTD chieng chan Tham lai 29-9-2009" xfId="2608"/>
    <cellStyle name="T_Thiet bi_Du toan nuoc San Thang (GD2)" xfId="1033"/>
    <cellStyle name="T_Thiet bi_Ke hoach 2010 (theo doi 11-8-2010)" xfId="2609"/>
    <cellStyle name="T_Thiet bi_ke hoach dau thau 30-6-2010" xfId="2610"/>
    <cellStyle name="T_Thiet bi_KH Von 2012 gui BKH 1" xfId="2611"/>
    <cellStyle name="T_Thiet bi_NHA THI DAU HUYEN TAN UYEN" xfId="1034"/>
    <cellStyle name="T_Thiet bi_QD ke hoach dau thau" xfId="2612"/>
    <cellStyle name="T_Thiet bi_So sach ke toan 2009" xfId="1035"/>
    <cellStyle name="T_Thiet bi_tinh toan hoang ha" xfId="1036"/>
    <cellStyle name="T_Thiet bi_Tong von ĐTPT" xfId="2613"/>
    <cellStyle name="T_ÿÿÿÿÿ" xfId="2614"/>
    <cellStyle name="TD1" xfId="1037"/>
    <cellStyle name="tde" xfId="1038"/>
    <cellStyle name="Text Indent A" xfId="1039"/>
    <cellStyle name="Text Indent B" xfId="1040"/>
    <cellStyle name="Text Indent C" xfId="1041"/>
    <cellStyle name="Tiªu ®Ì" xfId="1042"/>
    <cellStyle name="Tien1" xfId="2615"/>
    <cellStyle name="Tieu_de_2" xfId="1043"/>
    <cellStyle name="Times New Roman" xfId="2616"/>
    <cellStyle name="TiÓu môc" xfId="1044"/>
    <cellStyle name="tit1" xfId="2617"/>
    <cellStyle name="tit2" xfId="2618"/>
    <cellStyle name="tit3" xfId="2619"/>
    <cellStyle name="tit4" xfId="2620"/>
    <cellStyle name="Title 2" xfId="2621"/>
    <cellStyle name="TNN" xfId="1045"/>
    <cellStyle name="Tongcong" xfId="2622"/>
    <cellStyle name="Total 2" xfId="2623"/>
    <cellStyle name="ts" xfId="1046"/>
    <cellStyle name="tt1" xfId="1047"/>
    <cellStyle name="Tusental (0)_pldt" xfId="2624"/>
    <cellStyle name="Tusental_pldt" xfId="2625"/>
    <cellStyle name="th" xfId="1048"/>
    <cellStyle name="þ_x001d_ð¤_x000c_¯" xfId="2626"/>
    <cellStyle name="þ_x001d_ðÇ%Uý—&amp;Hý9_x0008_Ÿ s_x000a__x0007__x0001__x0001_" xfId="1061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062"/>
    <cellStyle name="than" xfId="2630"/>
    <cellStyle name="Thanh" xfId="1049"/>
    <cellStyle name="þ_x001d_ð¤_x000c_¯þ_x0014__x000d_" xfId="1050"/>
    <cellStyle name="Thanh" xfId="1153"/>
    <cellStyle name="þ_x001d_ð¤_x000c_¯þ_x0014__x000d_¨þU" xfId="1154"/>
    <cellStyle name="þ_x001d_ð¤_x000c_¯þ_x0014__x000d_¨þU_x0001_" xfId="1155"/>
    <cellStyle name="þ_x001d_ð¤_x000c_¯þ_x0014__x000d_¨þU_x0001_À_x0004_" xfId="1051"/>
    <cellStyle name="þ_x001d_ð¤_x000c_¯þ_x0014__x000d_¨þU_x0001_À_x0004_ _x0015__x000f_" xfId="1052"/>
    <cellStyle name="þ_x001d_ð¤_x000c_¯þ_x0014__x000d_¨þU_x0001_À_x0004_ _x0015__x000f__x0001__x0001_" xfId="105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054"/>
    <cellStyle name="þ_x001d_ð¤_x000c_¯þ_x0014__x000d_¨þU_x0001_À_x0004_ _x0015__x000f__x0001__x0001__Book1" xfId="1055"/>
    <cellStyle name="þ_x001d_ð·_x000c_æþ'_x000d_ßþU_x0001_Ø_x0005_ü_x0014__x0007__x0001__x0001_" xfId="105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05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058"/>
    <cellStyle name="þ_x001d_ð·_x000c_æþ'_x000d_ßþU_x0001_Ø_x0005_ü_x0014__x0007__x0001__x0001__GVL" xfId="1059"/>
    <cellStyle name="þ_x001d_ðÇ%Uý—&amp;Hý9_x0008_Ÿ s_x000a__x0007__x0001__x0001__GVL" xfId="1063"/>
    <cellStyle name="þ_x001d_ðÇ%Uý—&amp;Hý9_x0008_Ÿ_x0009_s_x000a__x0007__x0001__x0001_" xfId="2631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32"/>
    <cellStyle name="þ_x001d_ðÇ%Uý—&amp;Hý9_x0008_Ÿ_x0009_s_x000a__x0007__x0001__x0001__GVL" xfId="2633"/>
    <cellStyle name="þ_x001d_ðK_x000c_Fý_x001b__x000d_9ýU_x0001_Ð_x0008_¦)_x0007__x0001__x0001_" xfId="1064"/>
    <cellStyle name="thuong-10" xfId="2627"/>
    <cellStyle name="thuong-11" xfId="2628"/>
    <cellStyle name="Thuyet minh" xfId="1060"/>
    <cellStyle name="thvt" xfId="2629"/>
    <cellStyle name="trang" xfId="2634"/>
    <cellStyle name="UNIDAGSCode" xfId="1065"/>
    <cellStyle name="UNIDAGSCode2" xfId="1066"/>
    <cellStyle name="UNIDAGSCurrency" xfId="1067"/>
    <cellStyle name="UNIDAGSCurrency 2" xfId="2635"/>
    <cellStyle name="UNIDAGSDate" xfId="1068"/>
    <cellStyle name="UNIDAGSDate 2" xfId="2636"/>
    <cellStyle name="UNIDAGSPercent" xfId="1069"/>
    <cellStyle name="UNIDAGSPercent 2" xfId="2637"/>
    <cellStyle name="UNIDAGSPercent2" xfId="1070"/>
    <cellStyle name="UNIDAGSPercent2 2" xfId="2638"/>
    <cellStyle name="ux_3_¼­¿ï-¾È»ê" xfId="1071"/>
    <cellStyle name="Valuta (0)_pldt" xfId="2639"/>
    <cellStyle name="Valuta_pldt" xfId="2640"/>
    <cellStyle name="VANG1" xfId="2641"/>
    <cellStyle name="viet" xfId="1072"/>
    <cellStyle name="viet2" xfId="1073"/>
    <cellStyle name="viet2 2" xfId="2642"/>
    <cellStyle name="VN new romanNormal" xfId="1074"/>
    <cellStyle name="Vn Time 13" xfId="1075"/>
    <cellStyle name="Vn Time 14" xfId="1076"/>
    <cellStyle name="VN time new roman" xfId="1077"/>
    <cellStyle name="vn_time" xfId="1078"/>
    <cellStyle name="vnbo" xfId="1079"/>
    <cellStyle name="vntxt1" xfId="1080"/>
    <cellStyle name="vntxt2" xfId="1081"/>
    <cellStyle name="vnhead1" xfId="1082"/>
    <cellStyle name="vnhead1 2" xfId="2643"/>
    <cellStyle name="vnhead2" xfId="1083"/>
    <cellStyle name="vnhead3" xfId="1084"/>
    <cellStyle name="vnhead4" xfId="1085"/>
    <cellStyle name="W?hrung [0]_35ERI8T2gbIEMixb4v26icuOo" xfId="2644"/>
    <cellStyle name="W?hrung_35ERI8T2gbIEMixb4v26icuOo" xfId="2645"/>
    <cellStyle name="W_MARINE" xfId="2646"/>
    <cellStyle name="Währung [0]_68574_Materialbedarfsliste" xfId="1086"/>
    <cellStyle name="Währung_68574_Materialbedarfsliste" xfId="1087"/>
    <cellStyle name="Walutowy [0]_Invoices2001Slovakia" xfId="1088"/>
    <cellStyle name="Walutowy_Invoices2001Slovakia" xfId="1089"/>
    <cellStyle name="Warning Text 2" xfId="2647"/>
    <cellStyle name="wrap" xfId="2648"/>
    <cellStyle name="Wไhrung [0]_35ERI8T2gbIEMixb4v26icuOo" xfId="2649"/>
    <cellStyle name="Wไhrung_35ERI8T2gbIEMixb4v26icuOo" xfId="2650"/>
    <cellStyle name="xan1" xfId="1090"/>
    <cellStyle name="xuan" xfId="1091"/>
    <cellStyle name="y" xfId="2651"/>
    <cellStyle name="Ý kh¸c_B¶ng 1 (2)" xfId="2652"/>
    <cellStyle name="Zeilenebene_1_主营业务利润明细表" xfId="1092"/>
    <cellStyle name="เครื่องหมายสกุลเงิน [0]_FTC_OFFER" xfId="1093"/>
    <cellStyle name="เครื่องหมายสกุลเงิน_FTC_OFFER" xfId="1094"/>
    <cellStyle name="ปกติ_FTC_OFFER" xfId="1095"/>
    <cellStyle name="センター" xfId="1096"/>
    <cellStyle name="똿뗦먛귟 [0.00]_PRODUCT DETAIL Q1" xfId="1097"/>
    <cellStyle name="똿뗦먛귟_PRODUCT DETAIL Q1" xfId="1098"/>
    <cellStyle name="믅됞 [0.00]_PRODUCT DETAIL Q1" xfId="1099"/>
    <cellStyle name="믅됞_PRODUCT DETAIL Q1" xfId="1100"/>
    <cellStyle name="백분율_††††† " xfId="1101"/>
    <cellStyle name="뷭?_BOOKSHIP" xfId="1102"/>
    <cellStyle name="쉼표 [0]_2001 Target monthly" xfId="2653"/>
    <cellStyle name="안건회계법인" xfId="2654"/>
    <cellStyle name="一般_00Q3902REV.1" xfId="1103"/>
    <cellStyle name="千位[0]_pldt" xfId="1104"/>
    <cellStyle name="千位_pldt" xfId="1105"/>
    <cellStyle name="千位分隔_PLDT" xfId="1106"/>
    <cellStyle name="千分位[0]_00Q3902REV.1" xfId="1107"/>
    <cellStyle name="千分位_00Q3902REV.1" xfId="1108"/>
    <cellStyle name="后继超级链接_销售公司-2002年报表体系（12.21）" xfId="1109"/>
    <cellStyle name="콤마 [ - 유형1" xfId="1110"/>
    <cellStyle name="콤마 [ - 유형2" xfId="1111"/>
    <cellStyle name="콤마 [ - 유형3" xfId="1112"/>
    <cellStyle name="콤마 [ - 유형4" xfId="1113"/>
    <cellStyle name="콤마 [ - 유형5" xfId="1114"/>
    <cellStyle name="콤마 [ - 유형6" xfId="1115"/>
    <cellStyle name="콤마 [ - 유형7" xfId="1116"/>
    <cellStyle name="콤마 [ - 유형8" xfId="1117"/>
    <cellStyle name="콤마 [0]_ 비목별 월별기술 " xfId="1118"/>
    <cellStyle name="콤마_ 비목별 월별기술 " xfId="1119"/>
    <cellStyle name="통화 [0]_††††† " xfId="1120"/>
    <cellStyle name="통화_††††† " xfId="1121"/>
    <cellStyle name="표준_ 97년 경영분석(안)" xfId="2655"/>
    <cellStyle name="표줠_Sheet1_1_총괄표 (수출입) (2)" xfId="1122"/>
    <cellStyle name="已瀏覽過的超連結" xfId="1123"/>
    <cellStyle name="常?_Sales Forecast - TCLVN" xfId="1124"/>
    <cellStyle name="常规_4403-200312" xfId="1125"/>
    <cellStyle name="桁区切り [0.00]_††††† " xfId="1126"/>
    <cellStyle name="桁区切り_††††† " xfId="1127"/>
    <cellStyle name="標準_(A1)BOQ " xfId="2656"/>
    <cellStyle name="貨幣 [0]_00Q3902REV.1" xfId="1128"/>
    <cellStyle name="貨幣[0]_BRE" xfId="1129"/>
    <cellStyle name="貨幣_00Q3902REV.1" xfId="1130"/>
    <cellStyle name="超级链接_销售公司-2002年报表体系（12.21）" xfId="1131"/>
    <cellStyle name="超連結" xfId="1132"/>
    <cellStyle name="超連結_x000f_" xfId="1133"/>
    <cellStyle name="超連結_x000d_" xfId="1134"/>
    <cellStyle name="超連結??汸" xfId="1135"/>
    <cellStyle name="超連結?w?" xfId="1136"/>
    <cellStyle name="超連結?潒?" xfId="1137"/>
    <cellStyle name="超連結♇⹡汸" xfId="1138"/>
    <cellStyle name="超連結⁷潒慭" xfId="1139"/>
    <cellStyle name="超連結敎w慭" xfId="1140"/>
    <cellStyle name="通貨 [0.00]_††††† " xfId="1141"/>
    <cellStyle name="通貨_††††† " xfId="1142"/>
    <cellStyle name="隨後的超連結" xfId="1143"/>
    <cellStyle name="隨後的超連結n_x0003_" xfId="1144"/>
    <cellStyle name="隨後的超連結n汸s?呃L" xfId="1145"/>
    <cellStyle name="隨後的超連結n汸s䱘呃L" xfId="1146"/>
    <cellStyle name="隨後的超連結s?呃L?R" xfId="1147"/>
    <cellStyle name="隨後的超連結s䱘呃L䄀R" xfId="1148"/>
    <cellStyle name=" [0.00]_ Att. 1- Cover" xfId="1149"/>
    <cellStyle name="_ Att. 1- Cover" xfId="1150"/>
    <cellStyle name="?_ Att. 1- Cover" xfId="1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zoomScale="85" zoomScaleNormal="85" workbookViewId="0">
      <pane xSplit="3" ySplit="4" topLeftCell="D5" activePane="bottomRight" state="frozen"/>
      <selection activeCell="D12" sqref="D12"/>
      <selection pane="topRight" activeCell="D12" sqref="D12"/>
      <selection pane="bottomLeft" activeCell="D12" sqref="D12"/>
      <selection pane="bottomRight" activeCell="H17" sqref="H17"/>
    </sheetView>
  </sheetViews>
  <sheetFormatPr defaultRowHeight="15.75"/>
  <cols>
    <col min="1" max="1" width="5" style="83" customWidth="1"/>
    <col min="2" max="2" width="28" style="83" customWidth="1"/>
    <col min="3" max="3" width="7.85546875" style="83" customWidth="1"/>
    <col min="4" max="4" width="10" style="83" customWidth="1"/>
    <col min="5" max="5" width="10.7109375" style="83" customWidth="1"/>
    <col min="6" max="6" width="10.28515625" style="83" customWidth="1"/>
    <col min="7" max="8" width="11.7109375" style="83" customWidth="1"/>
    <col min="9" max="9" width="8.28515625" style="145" customWidth="1"/>
    <col min="10" max="256" width="9.140625" style="83"/>
    <col min="257" max="257" width="5" style="83" customWidth="1"/>
    <col min="258" max="258" width="25.5703125" style="83" customWidth="1"/>
    <col min="259" max="259" width="5.7109375" style="83" customWidth="1"/>
    <col min="260" max="260" width="9" style="83" customWidth="1"/>
    <col min="261" max="261" width="9.28515625" style="83" customWidth="1"/>
    <col min="262" max="262" width="10.5703125" style="83" customWidth="1"/>
    <col min="263" max="264" width="11.7109375" style="83" customWidth="1"/>
    <col min="265" max="265" width="10.5703125" style="83" customWidth="1"/>
    <col min="266" max="512" width="9.140625" style="83"/>
    <col min="513" max="513" width="5" style="83" customWidth="1"/>
    <col min="514" max="514" width="25.5703125" style="83" customWidth="1"/>
    <col min="515" max="515" width="5.7109375" style="83" customWidth="1"/>
    <col min="516" max="516" width="9" style="83" customWidth="1"/>
    <col min="517" max="517" width="9.28515625" style="83" customWidth="1"/>
    <col min="518" max="518" width="10.5703125" style="83" customWidth="1"/>
    <col min="519" max="520" width="11.7109375" style="83" customWidth="1"/>
    <col min="521" max="521" width="10.5703125" style="83" customWidth="1"/>
    <col min="522" max="768" width="9.140625" style="83"/>
    <col min="769" max="769" width="5" style="83" customWidth="1"/>
    <col min="770" max="770" width="25.5703125" style="83" customWidth="1"/>
    <col min="771" max="771" width="5.7109375" style="83" customWidth="1"/>
    <col min="772" max="772" width="9" style="83" customWidth="1"/>
    <col min="773" max="773" width="9.28515625" style="83" customWidth="1"/>
    <col min="774" max="774" width="10.5703125" style="83" customWidth="1"/>
    <col min="775" max="776" width="11.7109375" style="83" customWidth="1"/>
    <col min="777" max="777" width="10.5703125" style="83" customWidth="1"/>
    <col min="778" max="1024" width="9.140625" style="83"/>
    <col min="1025" max="1025" width="5" style="83" customWidth="1"/>
    <col min="1026" max="1026" width="25.5703125" style="83" customWidth="1"/>
    <col min="1027" max="1027" width="5.7109375" style="83" customWidth="1"/>
    <col min="1028" max="1028" width="9" style="83" customWidth="1"/>
    <col min="1029" max="1029" width="9.28515625" style="83" customWidth="1"/>
    <col min="1030" max="1030" width="10.5703125" style="83" customWidth="1"/>
    <col min="1031" max="1032" width="11.7109375" style="83" customWidth="1"/>
    <col min="1033" max="1033" width="10.5703125" style="83" customWidth="1"/>
    <col min="1034" max="1280" width="9.140625" style="83"/>
    <col min="1281" max="1281" width="5" style="83" customWidth="1"/>
    <col min="1282" max="1282" width="25.5703125" style="83" customWidth="1"/>
    <col min="1283" max="1283" width="5.7109375" style="83" customWidth="1"/>
    <col min="1284" max="1284" width="9" style="83" customWidth="1"/>
    <col min="1285" max="1285" width="9.28515625" style="83" customWidth="1"/>
    <col min="1286" max="1286" width="10.5703125" style="83" customWidth="1"/>
    <col min="1287" max="1288" width="11.7109375" style="83" customWidth="1"/>
    <col min="1289" max="1289" width="10.5703125" style="83" customWidth="1"/>
    <col min="1290" max="1536" width="9.140625" style="83"/>
    <col min="1537" max="1537" width="5" style="83" customWidth="1"/>
    <col min="1538" max="1538" width="25.5703125" style="83" customWidth="1"/>
    <col min="1539" max="1539" width="5.7109375" style="83" customWidth="1"/>
    <col min="1540" max="1540" width="9" style="83" customWidth="1"/>
    <col min="1541" max="1541" width="9.28515625" style="83" customWidth="1"/>
    <col min="1542" max="1542" width="10.5703125" style="83" customWidth="1"/>
    <col min="1543" max="1544" width="11.7109375" style="83" customWidth="1"/>
    <col min="1545" max="1545" width="10.5703125" style="83" customWidth="1"/>
    <col min="1546" max="1792" width="9.140625" style="83"/>
    <col min="1793" max="1793" width="5" style="83" customWidth="1"/>
    <col min="1794" max="1794" width="25.5703125" style="83" customWidth="1"/>
    <col min="1795" max="1795" width="5.7109375" style="83" customWidth="1"/>
    <col min="1796" max="1796" width="9" style="83" customWidth="1"/>
    <col min="1797" max="1797" width="9.28515625" style="83" customWidth="1"/>
    <col min="1798" max="1798" width="10.5703125" style="83" customWidth="1"/>
    <col min="1799" max="1800" width="11.7109375" style="83" customWidth="1"/>
    <col min="1801" max="1801" width="10.5703125" style="83" customWidth="1"/>
    <col min="1802" max="2048" width="9.140625" style="83"/>
    <col min="2049" max="2049" width="5" style="83" customWidth="1"/>
    <col min="2050" max="2050" width="25.5703125" style="83" customWidth="1"/>
    <col min="2051" max="2051" width="5.7109375" style="83" customWidth="1"/>
    <col min="2052" max="2052" width="9" style="83" customWidth="1"/>
    <col min="2053" max="2053" width="9.28515625" style="83" customWidth="1"/>
    <col min="2054" max="2054" width="10.5703125" style="83" customWidth="1"/>
    <col min="2055" max="2056" width="11.7109375" style="83" customWidth="1"/>
    <col min="2057" max="2057" width="10.5703125" style="83" customWidth="1"/>
    <col min="2058" max="2304" width="9.140625" style="83"/>
    <col min="2305" max="2305" width="5" style="83" customWidth="1"/>
    <col min="2306" max="2306" width="25.5703125" style="83" customWidth="1"/>
    <col min="2307" max="2307" width="5.7109375" style="83" customWidth="1"/>
    <col min="2308" max="2308" width="9" style="83" customWidth="1"/>
    <col min="2309" max="2309" width="9.28515625" style="83" customWidth="1"/>
    <col min="2310" max="2310" width="10.5703125" style="83" customWidth="1"/>
    <col min="2311" max="2312" width="11.7109375" style="83" customWidth="1"/>
    <col min="2313" max="2313" width="10.5703125" style="83" customWidth="1"/>
    <col min="2314" max="2560" width="9.140625" style="83"/>
    <col min="2561" max="2561" width="5" style="83" customWidth="1"/>
    <col min="2562" max="2562" width="25.5703125" style="83" customWidth="1"/>
    <col min="2563" max="2563" width="5.7109375" style="83" customWidth="1"/>
    <col min="2564" max="2564" width="9" style="83" customWidth="1"/>
    <col min="2565" max="2565" width="9.28515625" style="83" customWidth="1"/>
    <col min="2566" max="2566" width="10.5703125" style="83" customWidth="1"/>
    <col min="2567" max="2568" width="11.7109375" style="83" customWidth="1"/>
    <col min="2569" max="2569" width="10.5703125" style="83" customWidth="1"/>
    <col min="2570" max="2816" width="9.140625" style="83"/>
    <col min="2817" max="2817" width="5" style="83" customWidth="1"/>
    <col min="2818" max="2818" width="25.5703125" style="83" customWidth="1"/>
    <col min="2819" max="2819" width="5.7109375" style="83" customWidth="1"/>
    <col min="2820" max="2820" width="9" style="83" customWidth="1"/>
    <col min="2821" max="2821" width="9.28515625" style="83" customWidth="1"/>
    <col min="2822" max="2822" width="10.5703125" style="83" customWidth="1"/>
    <col min="2823" max="2824" width="11.7109375" style="83" customWidth="1"/>
    <col min="2825" max="2825" width="10.5703125" style="83" customWidth="1"/>
    <col min="2826" max="3072" width="9.140625" style="83"/>
    <col min="3073" max="3073" width="5" style="83" customWidth="1"/>
    <col min="3074" max="3074" width="25.5703125" style="83" customWidth="1"/>
    <col min="3075" max="3075" width="5.7109375" style="83" customWidth="1"/>
    <col min="3076" max="3076" width="9" style="83" customWidth="1"/>
    <col min="3077" max="3077" width="9.28515625" style="83" customWidth="1"/>
    <col min="3078" max="3078" width="10.5703125" style="83" customWidth="1"/>
    <col min="3079" max="3080" width="11.7109375" style="83" customWidth="1"/>
    <col min="3081" max="3081" width="10.5703125" style="83" customWidth="1"/>
    <col min="3082" max="3328" width="9.140625" style="83"/>
    <col min="3329" max="3329" width="5" style="83" customWidth="1"/>
    <col min="3330" max="3330" width="25.5703125" style="83" customWidth="1"/>
    <col min="3331" max="3331" width="5.7109375" style="83" customWidth="1"/>
    <col min="3332" max="3332" width="9" style="83" customWidth="1"/>
    <col min="3333" max="3333" width="9.28515625" style="83" customWidth="1"/>
    <col min="3334" max="3334" width="10.5703125" style="83" customWidth="1"/>
    <col min="3335" max="3336" width="11.7109375" style="83" customWidth="1"/>
    <col min="3337" max="3337" width="10.5703125" style="83" customWidth="1"/>
    <col min="3338" max="3584" width="9.140625" style="83"/>
    <col min="3585" max="3585" width="5" style="83" customWidth="1"/>
    <col min="3586" max="3586" width="25.5703125" style="83" customWidth="1"/>
    <col min="3587" max="3587" width="5.7109375" style="83" customWidth="1"/>
    <col min="3588" max="3588" width="9" style="83" customWidth="1"/>
    <col min="3589" max="3589" width="9.28515625" style="83" customWidth="1"/>
    <col min="3590" max="3590" width="10.5703125" style="83" customWidth="1"/>
    <col min="3591" max="3592" width="11.7109375" style="83" customWidth="1"/>
    <col min="3593" max="3593" width="10.5703125" style="83" customWidth="1"/>
    <col min="3594" max="3840" width="9.140625" style="83"/>
    <col min="3841" max="3841" width="5" style="83" customWidth="1"/>
    <col min="3842" max="3842" width="25.5703125" style="83" customWidth="1"/>
    <col min="3843" max="3843" width="5.7109375" style="83" customWidth="1"/>
    <col min="3844" max="3844" width="9" style="83" customWidth="1"/>
    <col min="3845" max="3845" width="9.28515625" style="83" customWidth="1"/>
    <col min="3846" max="3846" width="10.5703125" style="83" customWidth="1"/>
    <col min="3847" max="3848" width="11.7109375" style="83" customWidth="1"/>
    <col min="3849" max="3849" width="10.5703125" style="83" customWidth="1"/>
    <col min="3850" max="4096" width="9.140625" style="83"/>
    <col min="4097" max="4097" width="5" style="83" customWidth="1"/>
    <col min="4098" max="4098" width="25.5703125" style="83" customWidth="1"/>
    <col min="4099" max="4099" width="5.7109375" style="83" customWidth="1"/>
    <col min="4100" max="4100" width="9" style="83" customWidth="1"/>
    <col min="4101" max="4101" width="9.28515625" style="83" customWidth="1"/>
    <col min="4102" max="4102" width="10.5703125" style="83" customWidth="1"/>
    <col min="4103" max="4104" width="11.7109375" style="83" customWidth="1"/>
    <col min="4105" max="4105" width="10.5703125" style="83" customWidth="1"/>
    <col min="4106" max="4352" width="9.140625" style="83"/>
    <col min="4353" max="4353" width="5" style="83" customWidth="1"/>
    <col min="4354" max="4354" width="25.5703125" style="83" customWidth="1"/>
    <col min="4355" max="4355" width="5.7109375" style="83" customWidth="1"/>
    <col min="4356" max="4356" width="9" style="83" customWidth="1"/>
    <col min="4357" max="4357" width="9.28515625" style="83" customWidth="1"/>
    <col min="4358" max="4358" width="10.5703125" style="83" customWidth="1"/>
    <col min="4359" max="4360" width="11.7109375" style="83" customWidth="1"/>
    <col min="4361" max="4361" width="10.5703125" style="83" customWidth="1"/>
    <col min="4362" max="4608" width="9.140625" style="83"/>
    <col min="4609" max="4609" width="5" style="83" customWidth="1"/>
    <col min="4610" max="4610" width="25.5703125" style="83" customWidth="1"/>
    <col min="4611" max="4611" width="5.7109375" style="83" customWidth="1"/>
    <col min="4612" max="4612" width="9" style="83" customWidth="1"/>
    <col min="4613" max="4613" width="9.28515625" style="83" customWidth="1"/>
    <col min="4614" max="4614" width="10.5703125" style="83" customWidth="1"/>
    <col min="4615" max="4616" width="11.7109375" style="83" customWidth="1"/>
    <col min="4617" max="4617" width="10.5703125" style="83" customWidth="1"/>
    <col min="4618" max="4864" width="9.140625" style="83"/>
    <col min="4865" max="4865" width="5" style="83" customWidth="1"/>
    <col min="4866" max="4866" width="25.5703125" style="83" customWidth="1"/>
    <col min="4867" max="4867" width="5.7109375" style="83" customWidth="1"/>
    <col min="4868" max="4868" width="9" style="83" customWidth="1"/>
    <col min="4869" max="4869" width="9.28515625" style="83" customWidth="1"/>
    <col min="4870" max="4870" width="10.5703125" style="83" customWidth="1"/>
    <col min="4871" max="4872" width="11.7109375" style="83" customWidth="1"/>
    <col min="4873" max="4873" width="10.5703125" style="83" customWidth="1"/>
    <col min="4874" max="5120" width="9.140625" style="83"/>
    <col min="5121" max="5121" width="5" style="83" customWidth="1"/>
    <col min="5122" max="5122" width="25.5703125" style="83" customWidth="1"/>
    <col min="5123" max="5123" width="5.7109375" style="83" customWidth="1"/>
    <col min="5124" max="5124" width="9" style="83" customWidth="1"/>
    <col min="5125" max="5125" width="9.28515625" style="83" customWidth="1"/>
    <col min="5126" max="5126" width="10.5703125" style="83" customWidth="1"/>
    <col min="5127" max="5128" width="11.7109375" style="83" customWidth="1"/>
    <col min="5129" max="5129" width="10.5703125" style="83" customWidth="1"/>
    <col min="5130" max="5376" width="9.140625" style="83"/>
    <col min="5377" max="5377" width="5" style="83" customWidth="1"/>
    <col min="5378" max="5378" width="25.5703125" style="83" customWidth="1"/>
    <col min="5379" max="5379" width="5.7109375" style="83" customWidth="1"/>
    <col min="5380" max="5380" width="9" style="83" customWidth="1"/>
    <col min="5381" max="5381" width="9.28515625" style="83" customWidth="1"/>
    <col min="5382" max="5382" width="10.5703125" style="83" customWidth="1"/>
    <col min="5383" max="5384" width="11.7109375" style="83" customWidth="1"/>
    <col min="5385" max="5385" width="10.5703125" style="83" customWidth="1"/>
    <col min="5386" max="5632" width="9.140625" style="83"/>
    <col min="5633" max="5633" width="5" style="83" customWidth="1"/>
    <col min="5634" max="5634" width="25.5703125" style="83" customWidth="1"/>
    <col min="5635" max="5635" width="5.7109375" style="83" customWidth="1"/>
    <col min="5636" max="5636" width="9" style="83" customWidth="1"/>
    <col min="5637" max="5637" width="9.28515625" style="83" customWidth="1"/>
    <col min="5638" max="5638" width="10.5703125" style="83" customWidth="1"/>
    <col min="5639" max="5640" width="11.7109375" style="83" customWidth="1"/>
    <col min="5641" max="5641" width="10.5703125" style="83" customWidth="1"/>
    <col min="5642" max="5888" width="9.140625" style="83"/>
    <col min="5889" max="5889" width="5" style="83" customWidth="1"/>
    <col min="5890" max="5890" width="25.5703125" style="83" customWidth="1"/>
    <col min="5891" max="5891" width="5.7109375" style="83" customWidth="1"/>
    <col min="5892" max="5892" width="9" style="83" customWidth="1"/>
    <col min="5893" max="5893" width="9.28515625" style="83" customWidth="1"/>
    <col min="5894" max="5894" width="10.5703125" style="83" customWidth="1"/>
    <col min="5895" max="5896" width="11.7109375" style="83" customWidth="1"/>
    <col min="5897" max="5897" width="10.5703125" style="83" customWidth="1"/>
    <col min="5898" max="6144" width="9.140625" style="83"/>
    <col min="6145" max="6145" width="5" style="83" customWidth="1"/>
    <col min="6146" max="6146" width="25.5703125" style="83" customWidth="1"/>
    <col min="6147" max="6147" width="5.7109375" style="83" customWidth="1"/>
    <col min="6148" max="6148" width="9" style="83" customWidth="1"/>
    <col min="6149" max="6149" width="9.28515625" style="83" customWidth="1"/>
    <col min="6150" max="6150" width="10.5703125" style="83" customWidth="1"/>
    <col min="6151" max="6152" width="11.7109375" style="83" customWidth="1"/>
    <col min="6153" max="6153" width="10.5703125" style="83" customWidth="1"/>
    <col min="6154" max="6400" width="9.140625" style="83"/>
    <col min="6401" max="6401" width="5" style="83" customWidth="1"/>
    <col min="6402" max="6402" width="25.5703125" style="83" customWidth="1"/>
    <col min="6403" max="6403" width="5.7109375" style="83" customWidth="1"/>
    <col min="6404" max="6404" width="9" style="83" customWidth="1"/>
    <col min="6405" max="6405" width="9.28515625" style="83" customWidth="1"/>
    <col min="6406" max="6406" width="10.5703125" style="83" customWidth="1"/>
    <col min="6407" max="6408" width="11.7109375" style="83" customWidth="1"/>
    <col min="6409" max="6409" width="10.5703125" style="83" customWidth="1"/>
    <col min="6410" max="6656" width="9.140625" style="83"/>
    <col min="6657" max="6657" width="5" style="83" customWidth="1"/>
    <col min="6658" max="6658" width="25.5703125" style="83" customWidth="1"/>
    <col min="6659" max="6659" width="5.7109375" style="83" customWidth="1"/>
    <col min="6660" max="6660" width="9" style="83" customWidth="1"/>
    <col min="6661" max="6661" width="9.28515625" style="83" customWidth="1"/>
    <col min="6662" max="6662" width="10.5703125" style="83" customWidth="1"/>
    <col min="6663" max="6664" width="11.7109375" style="83" customWidth="1"/>
    <col min="6665" max="6665" width="10.5703125" style="83" customWidth="1"/>
    <col min="6666" max="6912" width="9.140625" style="83"/>
    <col min="6913" max="6913" width="5" style="83" customWidth="1"/>
    <col min="6914" max="6914" width="25.5703125" style="83" customWidth="1"/>
    <col min="6915" max="6915" width="5.7109375" style="83" customWidth="1"/>
    <col min="6916" max="6916" width="9" style="83" customWidth="1"/>
    <col min="6917" max="6917" width="9.28515625" style="83" customWidth="1"/>
    <col min="6918" max="6918" width="10.5703125" style="83" customWidth="1"/>
    <col min="6919" max="6920" width="11.7109375" style="83" customWidth="1"/>
    <col min="6921" max="6921" width="10.5703125" style="83" customWidth="1"/>
    <col min="6922" max="7168" width="9.140625" style="83"/>
    <col min="7169" max="7169" width="5" style="83" customWidth="1"/>
    <col min="7170" max="7170" width="25.5703125" style="83" customWidth="1"/>
    <col min="7171" max="7171" width="5.7109375" style="83" customWidth="1"/>
    <col min="7172" max="7172" width="9" style="83" customWidth="1"/>
    <col min="7173" max="7173" width="9.28515625" style="83" customWidth="1"/>
    <col min="7174" max="7174" width="10.5703125" style="83" customWidth="1"/>
    <col min="7175" max="7176" width="11.7109375" style="83" customWidth="1"/>
    <col min="7177" max="7177" width="10.5703125" style="83" customWidth="1"/>
    <col min="7178" max="7424" width="9.140625" style="83"/>
    <col min="7425" max="7425" width="5" style="83" customWidth="1"/>
    <col min="7426" max="7426" width="25.5703125" style="83" customWidth="1"/>
    <col min="7427" max="7427" width="5.7109375" style="83" customWidth="1"/>
    <col min="7428" max="7428" width="9" style="83" customWidth="1"/>
    <col min="7429" max="7429" width="9.28515625" style="83" customWidth="1"/>
    <col min="7430" max="7430" width="10.5703125" style="83" customWidth="1"/>
    <col min="7431" max="7432" width="11.7109375" style="83" customWidth="1"/>
    <col min="7433" max="7433" width="10.5703125" style="83" customWidth="1"/>
    <col min="7434" max="7680" width="9.140625" style="83"/>
    <col min="7681" max="7681" width="5" style="83" customWidth="1"/>
    <col min="7682" max="7682" width="25.5703125" style="83" customWidth="1"/>
    <col min="7683" max="7683" width="5.7109375" style="83" customWidth="1"/>
    <col min="7684" max="7684" width="9" style="83" customWidth="1"/>
    <col min="7685" max="7685" width="9.28515625" style="83" customWidth="1"/>
    <col min="7686" max="7686" width="10.5703125" style="83" customWidth="1"/>
    <col min="7687" max="7688" width="11.7109375" style="83" customWidth="1"/>
    <col min="7689" max="7689" width="10.5703125" style="83" customWidth="1"/>
    <col min="7690" max="7936" width="9.140625" style="83"/>
    <col min="7937" max="7937" width="5" style="83" customWidth="1"/>
    <col min="7938" max="7938" width="25.5703125" style="83" customWidth="1"/>
    <col min="7939" max="7939" width="5.7109375" style="83" customWidth="1"/>
    <col min="7940" max="7940" width="9" style="83" customWidth="1"/>
    <col min="7941" max="7941" width="9.28515625" style="83" customWidth="1"/>
    <col min="7942" max="7942" width="10.5703125" style="83" customWidth="1"/>
    <col min="7943" max="7944" width="11.7109375" style="83" customWidth="1"/>
    <col min="7945" max="7945" width="10.5703125" style="83" customWidth="1"/>
    <col min="7946" max="8192" width="9.140625" style="83"/>
    <col min="8193" max="8193" width="5" style="83" customWidth="1"/>
    <col min="8194" max="8194" width="25.5703125" style="83" customWidth="1"/>
    <col min="8195" max="8195" width="5.7109375" style="83" customWidth="1"/>
    <col min="8196" max="8196" width="9" style="83" customWidth="1"/>
    <col min="8197" max="8197" width="9.28515625" style="83" customWidth="1"/>
    <col min="8198" max="8198" width="10.5703125" style="83" customWidth="1"/>
    <col min="8199" max="8200" width="11.7109375" style="83" customWidth="1"/>
    <col min="8201" max="8201" width="10.5703125" style="83" customWidth="1"/>
    <col min="8202" max="8448" width="9.140625" style="83"/>
    <col min="8449" max="8449" width="5" style="83" customWidth="1"/>
    <col min="8450" max="8450" width="25.5703125" style="83" customWidth="1"/>
    <col min="8451" max="8451" width="5.7109375" style="83" customWidth="1"/>
    <col min="8452" max="8452" width="9" style="83" customWidth="1"/>
    <col min="8453" max="8453" width="9.28515625" style="83" customWidth="1"/>
    <col min="8454" max="8454" width="10.5703125" style="83" customWidth="1"/>
    <col min="8455" max="8456" width="11.7109375" style="83" customWidth="1"/>
    <col min="8457" max="8457" width="10.5703125" style="83" customWidth="1"/>
    <col min="8458" max="8704" width="9.140625" style="83"/>
    <col min="8705" max="8705" width="5" style="83" customWidth="1"/>
    <col min="8706" max="8706" width="25.5703125" style="83" customWidth="1"/>
    <col min="8707" max="8707" width="5.7109375" style="83" customWidth="1"/>
    <col min="8708" max="8708" width="9" style="83" customWidth="1"/>
    <col min="8709" max="8709" width="9.28515625" style="83" customWidth="1"/>
    <col min="8710" max="8710" width="10.5703125" style="83" customWidth="1"/>
    <col min="8711" max="8712" width="11.7109375" style="83" customWidth="1"/>
    <col min="8713" max="8713" width="10.5703125" style="83" customWidth="1"/>
    <col min="8714" max="8960" width="9.140625" style="83"/>
    <col min="8961" max="8961" width="5" style="83" customWidth="1"/>
    <col min="8962" max="8962" width="25.5703125" style="83" customWidth="1"/>
    <col min="8963" max="8963" width="5.7109375" style="83" customWidth="1"/>
    <col min="8964" max="8964" width="9" style="83" customWidth="1"/>
    <col min="8965" max="8965" width="9.28515625" style="83" customWidth="1"/>
    <col min="8966" max="8966" width="10.5703125" style="83" customWidth="1"/>
    <col min="8967" max="8968" width="11.7109375" style="83" customWidth="1"/>
    <col min="8969" max="8969" width="10.5703125" style="83" customWidth="1"/>
    <col min="8970" max="9216" width="9.140625" style="83"/>
    <col min="9217" max="9217" width="5" style="83" customWidth="1"/>
    <col min="9218" max="9218" width="25.5703125" style="83" customWidth="1"/>
    <col min="9219" max="9219" width="5.7109375" style="83" customWidth="1"/>
    <col min="9220" max="9220" width="9" style="83" customWidth="1"/>
    <col min="9221" max="9221" width="9.28515625" style="83" customWidth="1"/>
    <col min="9222" max="9222" width="10.5703125" style="83" customWidth="1"/>
    <col min="9223" max="9224" width="11.7109375" style="83" customWidth="1"/>
    <col min="9225" max="9225" width="10.5703125" style="83" customWidth="1"/>
    <col min="9226" max="9472" width="9.140625" style="83"/>
    <col min="9473" max="9473" width="5" style="83" customWidth="1"/>
    <col min="9474" max="9474" width="25.5703125" style="83" customWidth="1"/>
    <col min="9475" max="9475" width="5.7109375" style="83" customWidth="1"/>
    <col min="9476" max="9476" width="9" style="83" customWidth="1"/>
    <col min="9477" max="9477" width="9.28515625" style="83" customWidth="1"/>
    <col min="9478" max="9478" width="10.5703125" style="83" customWidth="1"/>
    <col min="9479" max="9480" width="11.7109375" style="83" customWidth="1"/>
    <col min="9481" max="9481" width="10.5703125" style="83" customWidth="1"/>
    <col min="9482" max="9728" width="9.140625" style="83"/>
    <col min="9729" max="9729" width="5" style="83" customWidth="1"/>
    <col min="9730" max="9730" width="25.5703125" style="83" customWidth="1"/>
    <col min="9731" max="9731" width="5.7109375" style="83" customWidth="1"/>
    <col min="9732" max="9732" width="9" style="83" customWidth="1"/>
    <col min="9733" max="9733" width="9.28515625" style="83" customWidth="1"/>
    <col min="9734" max="9734" width="10.5703125" style="83" customWidth="1"/>
    <col min="9735" max="9736" width="11.7109375" style="83" customWidth="1"/>
    <col min="9737" max="9737" width="10.5703125" style="83" customWidth="1"/>
    <col min="9738" max="9984" width="9.140625" style="83"/>
    <col min="9985" max="9985" width="5" style="83" customWidth="1"/>
    <col min="9986" max="9986" width="25.5703125" style="83" customWidth="1"/>
    <col min="9987" max="9987" width="5.7109375" style="83" customWidth="1"/>
    <col min="9988" max="9988" width="9" style="83" customWidth="1"/>
    <col min="9989" max="9989" width="9.28515625" style="83" customWidth="1"/>
    <col min="9990" max="9990" width="10.5703125" style="83" customWidth="1"/>
    <col min="9991" max="9992" width="11.7109375" style="83" customWidth="1"/>
    <col min="9993" max="9993" width="10.5703125" style="83" customWidth="1"/>
    <col min="9994" max="10240" width="9.140625" style="83"/>
    <col min="10241" max="10241" width="5" style="83" customWidth="1"/>
    <col min="10242" max="10242" width="25.5703125" style="83" customWidth="1"/>
    <col min="10243" max="10243" width="5.7109375" style="83" customWidth="1"/>
    <col min="10244" max="10244" width="9" style="83" customWidth="1"/>
    <col min="10245" max="10245" width="9.28515625" style="83" customWidth="1"/>
    <col min="10246" max="10246" width="10.5703125" style="83" customWidth="1"/>
    <col min="10247" max="10248" width="11.7109375" style="83" customWidth="1"/>
    <col min="10249" max="10249" width="10.5703125" style="83" customWidth="1"/>
    <col min="10250" max="10496" width="9.140625" style="83"/>
    <col min="10497" max="10497" width="5" style="83" customWidth="1"/>
    <col min="10498" max="10498" width="25.5703125" style="83" customWidth="1"/>
    <col min="10499" max="10499" width="5.7109375" style="83" customWidth="1"/>
    <col min="10500" max="10500" width="9" style="83" customWidth="1"/>
    <col min="10501" max="10501" width="9.28515625" style="83" customWidth="1"/>
    <col min="10502" max="10502" width="10.5703125" style="83" customWidth="1"/>
    <col min="10503" max="10504" width="11.7109375" style="83" customWidth="1"/>
    <col min="10505" max="10505" width="10.5703125" style="83" customWidth="1"/>
    <col min="10506" max="10752" width="9.140625" style="83"/>
    <col min="10753" max="10753" width="5" style="83" customWidth="1"/>
    <col min="10754" max="10754" width="25.5703125" style="83" customWidth="1"/>
    <col min="10755" max="10755" width="5.7109375" style="83" customWidth="1"/>
    <col min="10756" max="10756" width="9" style="83" customWidth="1"/>
    <col min="10757" max="10757" width="9.28515625" style="83" customWidth="1"/>
    <col min="10758" max="10758" width="10.5703125" style="83" customWidth="1"/>
    <col min="10759" max="10760" width="11.7109375" style="83" customWidth="1"/>
    <col min="10761" max="10761" width="10.5703125" style="83" customWidth="1"/>
    <col min="10762" max="11008" width="9.140625" style="83"/>
    <col min="11009" max="11009" width="5" style="83" customWidth="1"/>
    <col min="11010" max="11010" width="25.5703125" style="83" customWidth="1"/>
    <col min="11011" max="11011" width="5.7109375" style="83" customWidth="1"/>
    <col min="11012" max="11012" width="9" style="83" customWidth="1"/>
    <col min="11013" max="11013" width="9.28515625" style="83" customWidth="1"/>
    <col min="11014" max="11014" width="10.5703125" style="83" customWidth="1"/>
    <col min="11015" max="11016" width="11.7109375" style="83" customWidth="1"/>
    <col min="11017" max="11017" width="10.5703125" style="83" customWidth="1"/>
    <col min="11018" max="11264" width="9.140625" style="83"/>
    <col min="11265" max="11265" width="5" style="83" customWidth="1"/>
    <col min="11266" max="11266" width="25.5703125" style="83" customWidth="1"/>
    <col min="11267" max="11267" width="5.7109375" style="83" customWidth="1"/>
    <col min="11268" max="11268" width="9" style="83" customWidth="1"/>
    <col min="11269" max="11269" width="9.28515625" style="83" customWidth="1"/>
    <col min="11270" max="11270" width="10.5703125" style="83" customWidth="1"/>
    <col min="11271" max="11272" width="11.7109375" style="83" customWidth="1"/>
    <col min="11273" max="11273" width="10.5703125" style="83" customWidth="1"/>
    <col min="11274" max="11520" width="9.140625" style="83"/>
    <col min="11521" max="11521" width="5" style="83" customWidth="1"/>
    <col min="11522" max="11522" width="25.5703125" style="83" customWidth="1"/>
    <col min="11523" max="11523" width="5.7109375" style="83" customWidth="1"/>
    <col min="11524" max="11524" width="9" style="83" customWidth="1"/>
    <col min="11525" max="11525" width="9.28515625" style="83" customWidth="1"/>
    <col min="11526" max="11526" width="10.5703125" style="83" customWidth="1"/>
    <col min="11527" max="11528" width="11.7109375" style="83" customWidth="1"/>
    <col min="11529" max="11529" width="10.5703125" style="83" customWidth="1"/>
    <col min="11530" max="11776" width="9.140625" style="83"/>
    <col min="11777" max="11777" width="5" style="83" customWidth="1"/>
    <col min="11778" max="11778" width="25.5703125" style="83" customWidth="1"/>
    <col min="11779" max="11779" width="5.7109375" style="83" customWidth="1"/>
    <col min="11780" max="11780" width="9" style="83" customWidth="1"/>
    <col min="11781" max="11781" width="9.28515625" style="83" customWidth="1"/>
    <col min="11782" max="11782" width="10.5703125" style="83" customWidth="1"/>
    <col min="11783" max="11784" width="11.7109375" style="83" customWidth="1"/>
    <col min="11785" max="11785" width="10.5703125" style="83" customWidth="1"/>
    <col min="11786" max="12032" width="9.140625" style="83"/>
    <col min="12033" max="12033" width="5" style="83" customWidth="1"/>
    <col min="12034" max="12034" width="25.5703125" style="83" customWidth="1"/>
    <col min="12035" max="12035" width="5.7109375" style="83" customWidth="1"/>
    <col min="12036" max="12036" width="9" style="83" customWidth="1"/>
    <col min="12037" max="12037" width="9.28515625" style="83" customWidth="1"/>
    <col min="12038" max="12038" width="10.5703125" style="83" customWidth="1"/>
    <col min="12039" max="12040" width="11.7109375" style="83" customWidth="1"/>
    <col min="12041" max="12041" width="10.5703125" style="83" customWidth="1"/>
    <col min="12042" max="12288" width="9.140625" style="83"/>
    <col min="12289" max="12289" width="5" style="83" customWidth="1"/>
    <col min="12290" max="12290" width="25.5703125" style="83" customWidth="1"/>
    <col min="12291" max="12291" width="5.7109375" style="83" customWidth="1"/>
    <col min="12292" max="12292" width="9" style="83" customWidth="1"/>
    <col min="12293" max="12293" width="9.28515625" style="83" customWidth="1"/>
    <col min="12294" max="12294" width="10.5703125" style="83" customWidth="1"/>
    <col min="12295" max="12296" width="11.7109375" style="83" customWidth="1"/>
    <col min="12297" max="12297" width="10.5703125" style="83" customWidth="1"/>
    <col min="12298" max="12544" width="9.140625" style="83"/>
    <col min="12545" max="12545" width="5" style="83" customWidth="1"/>
    <col min="12546" max="12546" width="25.5703125" style="83" customWidth="1"/>
    <col min="12547" max="12547" width="5.7109375" style="83" customWidth="1"/>
    <col min="12548" max="12548" width="9" style="83" customWidth="1"/>
    <col min="12549" max="12549" width="9.28515625" style="83" customWidth="1"/>
    <col min="12550" max="12550" width="10.5703125" style="83" customWidth="1"/>
    <col min="12551" max="12552" width="11.7109375" style="83" customWidth="1"/>
    <col min="12553" max="12553" width="10.5703125" style="83" customWidth="1"/>
    <col min="12554" max="12800" width="9.140625" style="83"/>
    <col min="12801" max="12801" width="5" style="83" customWidth="1"/>
    <col min="12802" max="12802" width="25.5703125" style="83" customWidth="1"/>
    <col min="12803" max="12803" width="5.7109375" style="83" customWidth="1"/>
    <col min="12804" max="12804" width="9" style="83" customWidth="1"/>
    <col min="12805" max="12805" width="9.28515625" style="83" customWidth="1"/>
    <col min="12806" max="12806" width="10.5703125" style="83" customWidth="1"/>
    <col min="12807" max="12808" width="11.7109375" style="83" customWidth="1"/>
    <col min="12809" max="12809" width="10.5703125" style="83" customWidth="1"/>
    <col min="12810" max="13056" width="9.140625" style="83"/>
    <col min="13057" max="13057" width="5" style="83" customWidth="1"/>
    <col min="13058" max="13058" width="25.5703125" style="83" customWidth="1"/>
    <col min="13059" max="13059" width="5.7109375" style="83" customWidth="1"/>
    <col min="13060" max="13060" width="9" style="83" customWidth="1"/>
    <col min="13061" max="13061" width="9.28515625" style="83" customWidth="1"/>
    <col min="13062" max="13062" width="10.5703125" style="83" customWidth="1"/>
    <col min="13063" max="13064" width="11.7109375" style="83" customWidth="1"/>
    <col min="13065" max="13065" width="10.5703125" style="83" customWidth="1"/>
    <col min="13066" max="13312" width="9.140625" style="83"/>
    <col min="13313" max="13313" width="5" style="83" customWidth="1"/>
    <col min="13314" max="13314" width="25.5703125" style="83" customWidth="1"/>
    <col min="13315" max="13315" width="5.7109375" style="83" customWidth="1"/>
    <col min="13316" max="13316" width="9" style="83" customWidth="1"/>
    <col min="13317" max="13317" width="9.28515625" style="83" customWidth="1"/>
    <col min="13318" max="13318" width="10.5703125" style="83" customWidth="1"/>
    <col min="13319" max="13320" width="11.7109375" style="83" customWidth="1"/>
    <col min="13321" max="13321" width="10.5703125" style="83" customWidth="1"/>
    <col min="13322" max="13568" width="9.140625" style="83"/>
    <col min="13569" max="13569" width="5" style="83" customWidth="1"/>
    <col min="13570" max="13570" width="25.5703125" style="83" customWidth="1"/>
    <col min="13571" max="13571" width="5.7109375" style="83" customWidth="1"/>
    <col min="13572" max="13572" width="9" style="83" customWidth="1"/>
    <col min="13573" max="13573" width="9.28515625" style="83" customWidth="1"/>
    <col min="13574" max="13574" width="10.5703125" style="83" customWidth="1"/>
    <col min="13575" max="13576" width="11.7109375" style="83" customWidth="1"/>
    <col min="13577" max="13577" width="10.5703125" style="83" customWidth="1"/>
    <col min="13578" max="13824" width="9.140625" style="83"/>
    <col min="13825" max="13825" width="5" style="83" customWidth="1"/>
    <col min="13826" max="13826" width="25.5703125" style="83" customWidth="1"/>
    <col min="13827" max="13827" width="5.7109375" style="83" customWidth="1"/>
    <col min="13828" max="13828" width="9" style="83" customWidth="1"/>
    <col min="13829" max="13829" width="9.28515625" style="83" customWidth="1"/>
    <col min="13830" max="13830" width="10.5703125" style="83" customWidth="1"/>
    <col min="13831" max="13832" width="11.7109375" style="83" customWidth="1"/>
    <col min="13833" max="13833" width="10.5703125" style="83" customWidth="1"/>
    <col min="13834" max="14080" width="9.140625" style="83"/>
    <col min="14081" max="14081" width="5" style="83" customWidth="1"/>
    <col min="14082" max="14082" width="25.5703125" style="83" customWidth="1"/>
    <col min="14083" max="14083" width="5.7109375" style="83" customWidth="1"/>
    <col min="14084" max="14084" width="9" style="83" customWidth="1"/>
    <col min="14085" max="14085" width="9.28515625" style="83" customWidth="1"/>
    <col min="14086" max="14086" width="10.5703125" style="83" customWidth="1"/>
    <col min="14087" max="14088" width="11.7109375" style="83" customWidth="1"/>
    <col min="14089" max="14089" width="10.5703125" style="83" customWidth="1"/>
    <col min="14090" max="14336" width="9.140625" style="83"/>
    <col min="14337" max="14337" width="5" style="83" customWidth="1"/>
    <col min="14338" max="14338" width="25.5703125" style="83" customWidth="1"/>
    <col min="14339" max="14339" width="5.7109375" style="83" customWidth="1"/>
    <col min="14340" max="14340" width="9" style="83" customWidth="1"/>
    <col min="14341" max="14341" width="9.28515625" style="83" customWidth="1"/>
    <col min="14342" max="14342" width="10.5703125" style="83" customWidth="1"/>
    <col min="14343" max="14344" width="11.7109375" style="83" customWidth="1"/>
    <col min="14345" max="14345" width="10.5703125" style="83" customWidth="1"/>
    <col min="14346" max="14592" width="9.140625" style="83"/>
    <col min="14593" max="14593" width="5" style="83" customWidth="1"/>
    <col min="14594" max="14594" width="25.5703125" style="83" customWidth="1"/>
    <col min="14595" max="14595" width="5.7109375" style="83" customWidth="1"/>
    <col min="14596" max="14596" width="9" style="83" customWidth="1"/>
    <col min="14597" max="14597" width="9.28515625" style="83" customWidth="1"/>
    <col min="14598" max="14598" width="10.5703125" style="83" customWidth="1"/>
    <col min="14599" max="14600" width="11.7109375" style="83" customWidth="1"/>
    <col min="14601" max="14601" width="10.5703125" style="83" customWidth="1"/>
    <col min="14602" max="14848" width="9.140625" style="83"/>
    <col min="14849" max="14849" width="5" style="83" customWidth="1"/>
    <col min="14850" max="14850" width="25.5703125" style="83" customWidth="1"/>
    <col min="14851" max="14851" width="5.7109375" style="83" customWidth="1"/>
    <col min="14852" max="14852" width="9" style="83" customWidth="1"/>
    <col min="14853" max="14853" width="9.28515625" style="83" customWidth="1"/>
    <col min="14854" max="14854" width="10.5703125" style="83" customWidth="1"/>
    <col min="14855" max="14856" width="11.7109375" style="83" customWidth="1"/>
    <col min="14857" max="14857" width="10.5703125" style="83" customWidth="1"/>
    <col min="14858" max="15104" width="9.140625" style="83"/>
    <col min="15105" max="15105" width="5" style="83" customWidth="1"/>
    <col min="15106" max="15106" width="25.5703125" style="83" customWidth="1"/>
    <col min="15107" max="15107" width="5.7109375" style="83" customWidth="1"/>
    <col min="15108" max="15108" width="9" style="83" customWidth="1"/>
    <col min="15109" max="15109" width="9.28515625" style="83" customWidth="1"/>
    <col min="15110" max="15110" width="10.5703125" style="83" customWidth="1"/>
    <col min="15111" max="15112" width="11.7109375" style="83" customWidth="1"/>
    <col min="15113" max="15113" width="10.5703125" style="83" customWidth="1"/>
    <col min="15114" max="15360" width="9.140625" style="83"/>
    <col min="15361" max="15361" width="5" style="83" customWidth="1"/>
    <col min="15362" max="15362" width="25.5703125" style="83" customWidth="1"/>
    <col min="15363" max="15363" width="5.7109375" style="83" customWidth="1"/>
    <col min="15364" max="15364" width="9" style="83" customWidth="1"/>
    <col min="15365" max="15365" width="9.28515625" style="83" customWidth="1"/>
    <col min="15366" max="15366" width="10.5703125" style="83" customWidth="1"/>
    <col min="15367" max="15368" width="11.7109375" style="83" customWidth="1"/>
    <col min="15369" max="15369" width="10.5703125" style="83" customWidth="1"/>
    <col min="15370" max="15616" width="9.140625" style="83"/>
    <col min="15617" max="15617" width="5" style="83" customWidth="1"/>
    <col min="15618" max="15618" width="25.5703125" style="83" customWidth="1"/>
    <col min="15619" max="15619" width="5.7109375" style="83" customWidth="1"/>
    <col min="15620" max="15620" width="9" style="83" customWidth="1"/>
    <col min="15621" max="15621" width="9.28515625" style="83" customWidth="1"/>
    <col min="15622" max="15622" width="10.5703125" style="83" customWidth="1"/>
    <col min="15623" max="15624" width="11.7109375" style="83" customWidth="1"/>
    <col min="15625" max="15625" width="10.5703125" style="83" customWidth="1"/>
    <col min="15626" max="15872" width="9.140625" style="83"/>
    <col min="15873" max="15873" width="5" style="83" customWidth="1"/>
    <col min="15874" max="15874" width="25.5703125" style="83" customWidth="1"/>
    <col min="15875" max="15875" width="5.7109375" style="83" customWidth="1"/>
    <col min="15876" max="15876" width="9" style="83" customWidth="1"/>
    <col min="15877" max="15877" width="9.28515625" style="83" customWidth="1"/>
    <col min="15878" max="15878" width="10.5703125" style="83" customWidth="1"/>
    <col min="15879" max="15880" width="11.7109375" style="83" customWidth="1"/>
    <col min="15881" max="15881" width="10.5703125" style="83" customWidth="1"/>
    <col min="15882" max="16128" width="9.140625" style="83"/>
    <col min="16129" max="16129" width="5" style="83" customWidth="1"/>
    <col min="16130" max="16130" width="25.5703125" style="83" customWidth="1"/>
    <col min="16131" max="16131" width="5.7109375" style="83" customWidth="1"/>
    <col min="16132" max="16132" width="9" style="83" customWidth="1"/>
    <col min="16133" max="16133" width="9.28515625" style="83" customWidth="1"/>
    <col min="16134" max="16134" width="10.5703125" style="83" customWidth="1"/>
    <col min="16135" max="16136" width="11.7109375" style="83" customWidth="1"/>
    <col min="16137" max="16137" width="10.5703125" style="83" customWidth="1"/>
    <col min="16138" max="16384" width="9.140625" style="83"/>
  </cols>
  <sheetData>
    <row r="1" spans="1:14" ht="39.75" customHeight="1">
      <c r="A1" s="211" t="s">
        <v>73</v>
      </c>
      <c r="B1" s="211"/>
      <c r="C1" s="211"/>
      <c r="D1" s="211"/>
      <c r="E1" s="211"/>
      <c r="F1" s="211"/>
      <c r="G1" s="211"/>
      <c r="H1" s="211"/>
      <c r="I1" s="211"/>
      <c r="K1" s="83" t="s">
        <v>74</v>
      </c>
    </row>
    <row r="2" spans="1:14">
      <c r="H2" s="212" t="s">
        <v>75</v>
      </c>
      <c r="I2" s="212"/>
      <c r="K2" s="84">
        <v>0.02</v>
      </c>
    </row>
    <row r="3" spans="1:14" s="85" customFormat="1" ht="27.75" customHeight="1">
      <c r="A3" s="213" t="s">
        <v>2</v>
      </c>
      <c r="B3" s="213" t="s">
        <v>76</v>
      </c>
      <c r="C3" s="213" t="s">
        <v>77</v>
      </c>
      <c r="D3" s="213" t="s">
        <v>5</v>
      </c>
      <c r="E3" s="213" t="s">
        <v>6</v>
      </c>
      <c r="F3" s="213"/>
      <c r="G3" s="213" t="s">
        <v>78</v>
      </c>
      <c r="H3" s="213" t="s">
        <v>79</v>
      </c>
      <c r="I3" s="213" t="s">
        <v>9</v>
      </c>
      <c r="K3" s="85">
        <v>1.02</v>
      </c>
    </row>
    <row r="4" spans="1:14" ht="34.5" customHeight="1">
      <c r="A4" s="213"/>
      <c r="B4" s="213"/>
      <c r="C4" s="213"/>
      <c r="D4" s="213"/>
      <c r="E4" s="86" t="s">
        <v>80</v>
      </c>
      <c r="F4" s="86" t="s">
        <v>81</v>
      </c>
      <c r="G4" s="213"/>
      <c r="H4" s="213"/>
      <c r="I4" s="213"/>
    </row>
    <row r="5" spans="1:14" s="85" customFormat="1">
      <c r="A5" s="87"/>
      <c r="B5" s="88" t="s">
        <v>82</v>
      </c>
      <c r="C5" s="89"/>
      <c r="D5" s="90"/>
      <c r="E5" s="91">
        <f>+E6+E88</f>
        <v>638375.24722797784</v>
      </c>
      <c r="F5" s="91">
        <f>+F6+F88</f>
        <v>5231.4822639500098</v>
      </c>
      <c r="G5" s="91">
        <f>+G6+G88</f>
        <v>94084.442825999999</v>
      </c>
      <c r="H5" s="91">
        <f>+H6+H88</f>
        <v>619466.93472396792</v>
      </c>
      <c r="I5" s="92"/>
    </row>
    <row r="6" spans="1:14" s="85" customFormat="1" ht="31.5">
      <c r="A6" s="93" t="s">
        <v>12</v>
      </c>
      <c r="B6" s="94" t="s">
        <v>13</v>
      </c>
      <c r="C6" s="95"/>
      <c r="D6" s="96"/>
      <c r="E6" s="97">
        <f>+E7+E22+E36+E62</f>
        <v>618364.01787680609</v>
      </c>
      <c r="F6" s="97">
        <f>+F7+F22+F36+F62</f>
        <v>5231.4822639500098</v>
      </c>
      <c r="G6" s="97">
        <f>+G7+G22+G36+G62</f>
        <v>91959.970197000002</v>
      </c>
      <c r="H6" s="97">
        <f>+H7+H22+H36+H62</f>
        <v>599848.08241889754</v>
      </c>
      <c r="I6" s="98"/>
      <c r="L6" s="99">
        <f>+E7+E22+E89</f>
        <v>438104.24844693794</v>
      </c>
      <c r="M6" s="99">
        <f>H7+H22+H89</f>
        <v>423956.81827196799</v>
      </c>
      <c r="N6" s="99">
        <f>+L6-M6</f>
        <v>14147.430174969952</v>
      </c>
    </row>
    <row r="7" spans="1:14" s="85" customFormat="1">
      <c r="A7" s="93" t="s">
        <v>14</v>
      </c>
      <c r="B7" s="94" t="s">
        <v>15</v>
      </c>
      <c r="C7" s="95"/>
      <c r="D7" s="100"/>
      <c r="E7" s="97">
        <f>+E8+E16+E20+E21</f>
        <v>355813.15600262617</v>
      </c>
      <c r="F7" s="97">
        <f t="shared" ref="F7:H7" si="0">+F8+F16+F20+F21</f>
        <v>4431.4822639500098</v>
      </c>
      <c r="G7" s="97">
        <f t="shared" si="0"/>
        <v>53457.239084999994</v>
      </c>
      <c r="H7" s="97">
        <f t="shared" si="0"/>
        <v>343279.27665989759</v>
      </c>
      <c r="I7" s="98"/>
    </row>
    <row r="8" spans="1:14" s="107" customFormat="1">
      <c r="A8" s="101">
        <v>1</v>
      </c>
      <c r="B8" s="102" t="s">
        <v>16</v>
      </c>
      <c r="C8" s="103"/>
      <c r="D8" s="104">
        <f>SUM(D9:D15)</f>
        <v>5370.6906569999992</v>
      </c>
      <c r="E8" s="105">
        <f>265430904984.918/1000000+6977</f>
        <v>272407.90498491802</v>
      </c>
      <c r="F8" s="105">
        <f>3921482263.95001/1000000</f>
        <v>3921.4822639500098</v>
      </c>
      <c r="G8" s="105">
        <f>39774268473/1000000</f>
        <v>39774.268472999996</v>
      </c>
      <c r="H8" s="105">
        <f>261509422720.968/1000000</f>
        <v>261509.422720968</v>
      </c>
      <c r="I8" s="106"/>
      <c r="K8" s="104">
        <f>SUM(K9:K15)</f>
        <v>5852.3724789999997</v>
      </c>
      <c r="L8" s="108">
        <f>+E8+E24+E90</f>
        <v>342182.47961931804</v>
      </c>
      <c r="M8" s="108">
        <f>+H8+H24+H90</f>
        <v>329915.86844096798</v>
      </c>
      <c r="N8" s="99">
        <f>+L8-M8</f>
        <v>12266.611178350053</v>
      </c>
    </row>
    <row r="9" spans="1:14">
      <c r="A9" s="109"/>
      <c r="B9" s="110" t="s">
        <v>83</v>
      </c>
      <c r="C9" s="111" t="s">
        <v>84</v>
      </c>
      <c r="D9" s="104">
        <v>60.056255000000007</v>
      </c>
      <c r="E9" s="112"/>
      <c r="F9" s="112"/>
      <c r="G9" s="112"/>
      <c r="H9" s="112"/>
      <c r="I9" s="113"/>
      <c r="K9" s="114">
        <f>+D9+D25+D91</f>
        <v>61.956833000000003</v>
      </c>
    </row>
    <row r="10" spans="1:14">
      <c r="A10" s="109"/>
      <c r="B10" s="110" t="s">
        <v>85</v>
      </c>
      <c r="C10" s="111" t="s">
        <v>84</v>
      </c>
      <c r="D10" s="104">
        <v>128.835982</v>
      </c>
      <c r="E10" s="112"/>
      <c r="F10" s="112"/>
      <c r="G10" s="112"/>
      <c r="H10" s="112"/>
      <c r="I10" s="113"/>
      <c r="K10" s="114">
        <f t="shared" ref="K10:K15" si="1">+D10+D26+D92</f>
        <v>224.21432300000001</v>
      </c>
    </row>
    <row r="11" spans="1:14">
      <c r="A11" s="109"/>
      <c r="B11" s="110" t="s">
        <v>86</v>
      </c>
      <c r="C11" s="111" t="s">
        <v>84</v>
      </c>
      <c r="D11" s="104">
        <v>1667.6642680000004</v>
      </c>
      <c r="E11" s="112"/>
      <c r="F11" s="112"/>
      <c r="G11" s="112"/>
      <c r="H11" s="112"/>
      <c r="I11" s="113"/>
      <c r="K11" s="114">
        <f t="shared" si="1"/>
        <v>1978.2975020000003</v>
      </c>
      <c r="M11" s="115">
        <f>+E8-H8</f>
        <v>10898.48226395002</v>
      </c>
    </row>
    <row r="12" spans="1:14">
      <c r="A12" s="109"/>
      <c r="B12" s="110" t="s">
        <v>87</v>
      </c>
      <c r="C12" s="111" t="s">
        <v>84</v>
      </c>
      <c r="D12" s="104">
        <v>3089.6338349999992</v>
      </c>
      <c r="E12" s="112"/>
      <c r="F12" s="112"/>
      <c r="G12" s="112"/>
      <c r="H12" s="112"/>
      <c r="I12" s="113"/>
      <c r="K12" s="114">
        <f t="shared" si="1"/>
        <v>3091.6938349999991</v>
      </c>
    </row>
    <row r="13" spans="1:14">
      <c r="A13" s="109"/>
      <c r="B13" s="110" t="s">
        <v>22</v>
      </c>
      <c r="C13" s="111" t="s">
        <v>84</v>
      </c>
      <c r="D13" s="104">
        <v>22.647851000000003</v>
      </c>
      <c r="E13" s="112"/>
      <c r="F13" s="112"/>
      <c r="G13" s="112"/>
      <c r="H13" s="112"/>
      <c r="I13" s="113"/>
      <c r="K13" s="114">
        <f t="shared" si="1"/>
        <v>92.12240700000001</v>
      </c>
    </row>
    <row r="14" spans="1:14" ht="38.25" customHeight="1">
      <c r="A14" s="109"/>
      <c r="B14" s="116" t="s">
        <v>23</v>
      </c>
      <c r="C14" s="111" t="s">
        <v>84</v>
      </c>
      <c r="D14" s="104">
        <v>377.11923000000002</v>
      </c>
      <c r="E14" s="112"/>
      <c r="F14" s="112"/>
      <c r="G14" s="112"/>
      <c r="H14" s="112"/>
      <c r="I14" s="113"/>
      <c r="K14" s="114">
        <f t="shared" si="1"/>
        <v>377.11923000000002</v>
      </c>
    </row>
    <row r="15" spans="1:14">
      <c r="A15" s="109"/>
      <c r="B15" s="116" t="s">
        <v>88</v>
      </c>
      <c r="C15" s="111" t="s">
        <v>84</v>
      </c>
      <c r="D15" s="104">
        <v>24.733235999999998</v>
      </c>
      <c r="E15" s="112"/>
      <c r="F15" s="112"/>
      <c r="G15" s="112"/>
      <c r="H15" s="112"/>
      <c r="I15" s="113"/>
      <c r="K15" s="114">
        <f t="shared" si="1"/>
        <v>26.968349</v>
      </c>
    </row>
    <row r="16" spans="1:14" s="107" customFormat="1">
      <c r="A16" s="101">
        <v>2</v>
      </c>
      <c r="B16" s="102" t="s">
        <v>24</v>
      </c>
      <c r="C16" s="117"/>
      <c r="D16" s="104"/>
      <c r="E16" s="118">
        <f>SUM(E17:E19)</f>
        <v>21219.765847140003</v>
      </c>
      <c r="F16" s="118">
        <f t="shared" ref="F16:H16" si="2">SUM(F17:F19)</f>
        <v>0</v>
      </c>
      <c r="G16" s="112">
        <f t="shared" si="2"/>
        <v>4078.2553339999999</v>
      </c>
      <c r="H16" s="118">
        <f t="shared" si="2"/>
        <v>20803.692007000001</v>
      </c>
      <c r="I16" s="106"/>
    </row>
    <row r="17" spans="1:13" ht="31.5">
      <c r="A17" s="109"/>
      <c r="B17" s="116" t="s">
        <v>89</v>
      </c>
      <c r="C17" s="103"/>
      <c r="D17" s="104"/>
      <c r="E17" s="105">
        <f>20803692007/1000000*$K$3</f>
        <v>21219.765847140003</v>
      </c>
      <c r="F17" s="105"/>
      <c r="G17" s="112">
        <f>4078255334/1000000</f>
        <v>4078.2553339999999</v>
      </c>
      <c r="H17" s="105">
        <f>20803692007/1000000</f>
        <v>20803.692007000001</v>
      </c>
      <c r="I17" s="113"/>
      <c r="K17" s="115">
        <f>+E17+E33+E98</f>
        <v>29806.287820080004</v>
      </c>
      <c r="L17" s="115">
        <f>+H17+H33+H98</f>
        <v>29221.850804000002</v>
      </c>
      <c r="M17" s="115">
        <f>+K17-L17</f>
        <v>584.43701608000265</v>
      </c>
    </row>
    <row r="18" spans="1:13">
      <c r="A18" s="109"/>
      <c r="B18" s="110" t="s">
        <v>90</v>
      </c>
      <c r="C18" s="103"/>
      <c r="D18" s="104"/>
      <c r="E18" s="112"/>
      <c r="F18" s="112"/>
      <c r="G18" s="112"/>
      <c r="H18" s="112"/>
      <c r="I18" s="113"/>
    </row>
    <row r="19" spans="1:13">
      <c r="A19" s="109"/>
      <c r="B19" s="110" t="s">
        <v>91</v>
      </c>
      <c r="C19" s="103"/>
      <c r="D19" s="104"/>
      <c r="E19" s="112"/>
      <c r="F19" s="112"/>
      <c r="G19" s="112"/>
      <c r="H19" s="112"/>
      <c r="I19" s="113"/>
    </row>
    <row r="20" spans="1:13" s="107" customFormat="1" ht="31.5">
      <c r="A20" s="101">
        <v>3</v>
      </c>
      <c r="B20" s="102" t="s">
        <v>92</v>
      </c>
      <c r="C20" s="103"/>
      <c r="D20" s="104"/>
      <c r="E20" s="105">
        <f>60966161931.9296/1000000*K3</f>
        <v>62185.485170568194</v>
      </c>
      <c r="F20" s="105">
        <f>500*1.02</f>
        <v>510</v>
      </c>
      <c r="G20" s="112">
        <f>9604715278/1000000</f>
        <v>9604.7152779999997</v>
      </c>
      <c r="H20" s="105">
        <f>60966161931.9296/1000000</f>
        <v>60966.161931929601</v>
      </c>
      <c r="I20" s="106"/>
      <c r="K20" s="108">
        <f>+E20+E34+E102</f>
        <v>66115.481007540002</v>
      </c>
      <c r="L20" s="108">
        <f>+H20+H34+H102</f>
        <v>64819.099027000004</v>
      </c>
      <c r="M20" s="108">
        <f>+K20-L20</f>
        <v>1296.381980539998</v>
      </c>
    </row>
    <row r="21" spans="1:13" s="107" customFormat="1" ht="31.5">
      <c r="A21" s="101">
        <v>4</v>
      </c>
      <c r="B21" s="102" t="s">
        <v>29</v>
      </c>
      <c r="C21" s="103"/>
      <c r="D21" s="104"/>
      <c r="E21" s="112"/>
      <c r="F21" s="112"/>
      <c r="G21" s="112"/>
      <c r="H21" s="112"/>
      <c r="I21" s="106"/>
    </row>
    <row r="22" spans="1:13" s="85" customFormat="1" ht="31.5">
      <c r="A22" s="93" t="s">
        <v>30</v>
      </c>
      <c r="B22" s="94" t="s">
        <v>31</v>
      </c>
      <c r="C22" s="95"/>
      <c r="D22" s="96"/>
      <c r="E22" s="97">
        <f>+E23+E34+E35</f>
        <v>66611.463655500003</v>
      </c>
      <c r="F22" s="97">
        <f>+F23+F34+F35</f>
        <v>0</v>
      </c>
      <c r="G22" s="97">
        <f>+G23+G34+G35</f>
        <v>13269.436781999999</v>
      </c>
      <c r="H22" s="97">
        <f>+H23+H34+H35</f>
        <v>65305.356525000003</v>
      </c>
      <c r="I22" s="98"/>
    </row>
    <row r="23" spans="1:13">
      <c r="A23" s="109">
        <v>1</v>
      </c>
      <c r="B23" s="116" t="s">
        <v>32</v>
      </c>
      <c r="C23" s="103"/>
      <c r="D23" s="104"/>
      <c r="E23" s="112">
        <f>+E24+E33</f>
        <v>64889.429710019998</v>
      </c>
      <c r="F23" s="112">
        <f>+F24+F33</f>
        <v>0</v>
      </c>
      <c r="G23" s="112">
        <f>+G24+G33</f>
        <v>12601.522163</v>
      </c>
      <c r="H23" s="112">
        <f>+H24+H33</f>
        <v>63617.087951000001</v>
      </c>
      <c r="I23" s="113"/>
    </row>
    <row r="24" spans="1:13">
      <c r="A24" s="109" t="s">
        <v>33</v>
      </c>
      <c r="B24" s="116" t="s">
        <v>16</v>
      </c>
      <c r="C24" s="103"/>
      <c r="D24" s="104">
        <f>SUM(D25:D32)</f>
        <v>389.20488799999998</v>
      </c>
      <c r="E24" s="112">
        <f>SUM(E25:E31)</f>
        <v>57359.262543420002</v>
      </c>
      <c r="F24" s="112"/>
      <c r="G24" s="105">
        <f>11073253131/1000000</f>
        <v>11073.253130999999</v>
      </c>
      <c r="H24" s="112">
        <f>SUM(H25:H31)</f>
        <v>56234.571121000001</v>
      </c>
      <c r="I24" s="113"/>
    </row>
    <row r="25" spans="1:13">
      <c r="A25" s="109"/>
      <c r="B25" s="116" t="s">
        <v>93</v>
      </c>
      <c r="C25" s="111" t="s">
        <v>84</v>
      </c>
      <c r="D25" s="119">
        <v>0.46054699999999998</v>
      </c>
      <c r="E25" s="105">
        <f>276328200/1000000*K3</f>
        <v>281.85476399999999</v>
      </c>
      <c r="F25" s="112"/>
      <c r="G25" s="112"/>
      <c r="H25" s="112">
        <v>276.32819999999998</v>
      </c>
      <c r="I25" s="113"/>
    </row>
    <row r="26" spans="1:13">
      <c r="A26" s="109"/>
      <c r="B26" s="116" t="s">
        <v>85</v>
      </c>
      <c r="C26" s="111" t="s">
        <v>84</v>
      </c>
      <c r="D26" s="119">
        <v>85.922021000000001</v>
      </c>
      <c r="E26" s="105">
        <f>16325183990/1000000*K3</f>
        <v>16651.687669800001</v>
      </c>
      <c r="F26" s="112"/>
      <c r="G26" s="112"/>
      <c r="H26" s="112">
        <v>16325.18399</v>
      </c>
      <c r="I26" s="113"/>
    </row>
    <row r="27" spans="1:13">
      <c r="A27" s="109"/>
      <c r="B27" s="116" t="s">
        <v>86</v>
      </c>
      <c r="C27" s="111" t="s">
        <v>84</v>
      </c>
      <c r="D27" s="119">
        <v>231.56232</v>
      </c>
      <c r="E27" s="105">
        <f>29878228931/1000000*K3</f>
        <v>30475.793509620002</v>
      </c>
      <c r="F27" s="112"/>
      <c r="G27" s="112"/>
      <c r="H27" s="112">
        <v>29878.228931000001</v>
      </c>
      <c r="I27" s="113"/>
    </row>
    <row r="28" spans="1:13" s="127" customFormat="1">
      <c r="A28" s="120"/>
      <c r="B28" s="121" t="s">
        <v>87</v>
      </c>
      <c r="C28" s="122" t="s">
        <v>84</v>
      </c>
      <c r="D28" s="123">
        <v>2.06</v>
      </c>
      <c r="E28" s="124">
        <f>1030000/1000000*K3</f>
        <v>1.0506</v>
      </c>
      <c r="F28" s="125"/>
      <c r="G28" s="125"/>
      <c r="H28" s="125">
        <v>1.03</v>
      </c>
      <c r="I28" s="126"/>
    </row>
    <row r="29" spans="1:13">
      <c r="A29" s="109"/>
      <c r="B29" s="128" t="s">
        <v>22</v>
      </c>
      <c r="C29" s="111" t="s">
        <v>84</v>
      </c>
      <c r="D29" s="119">
        <v>68.260000000000005</v>
      </c>
      <c r="E29" s="105">
        <f>9556400000/1000000*K3</f>
        <v>9747.5280000000002</v>
      </c>
      <c r="F29" s="112"/>
      <c r="G29" s="112"/>
      <c r="H29" s="112">
        <v>9556.4</v>
      </c>
      <c r="I29" s="113"/>
    </row>
    <row r="30" spans="1:13">
      <c r="A30" s="109"/>
      <c r="B30" s="116" t="s">
        <v>23</v>
      </c>
      <c r="C30" s="111" t="s">
        <v>84</v>
      </c>
      <c r="D30" s="119">
        <v>0</v>
      </c>
      <c r="E30" s="105"/>
      <c r="F30" s="112"/>
      <c r="G30" s="112"/>
      <c r="H30" s="112"/>
      <c r="I30" s="113"/>
    </row>
    <row r="31" spans="1:13">
      <c r="A31" s="109"/>
      <c r="B31" s="128" t="s">
        <v>94</v>
      </c>
      <c r="C31" s="111" t="s">
        <v>84</v>
      </c>
      <c r="D31" s="119">
        <v>0.94</v>
      </c>
      <c r="E31" s="105">
        <f>197400000/1000000*K3</f>
        <v>201.34800000000001</v>
      </c>
      <c r="F31" s="112"/>
      <c r="G31" s="112"/>
      <c r="H31" s="112">
        <v>197.4</v>
      </c>
      <c r="I31" s="113"/>
    </row>
    <row r="32" spans="1:13">
      <c r="A32" s="109"/>
      <c r="B32" s="116"/>
      <c r="C32" s="111"/>
      <c r="D32" s="119"/>
      <c r="E32" s="118"/>
      <c r="F32" s="112"/>
      <c r="G32" s="112"/>
      <c r="H32" s="112"/>
      <c r="I32" s="113"/>
    </row>
    <row r="33" spans="1:13">
      <c r="A33" s="109" t="s">
        <v>34</v>
      </c>
      <c r="B33" s="116" t="s">
        <v>95</v>
      </c>
      <c r="C33" s="103"/>
      <c r="D33" s="104"/>
      <c r="E33" s="105">
        <f>7382516830/1000000*K3</f>
        <v>7530.1671665999993</v>
      </c>
      <c r="F33" s="105"/>
      <c r="G33" s="105">
        <f>1528269032/1000000</f>
        <v>1528.2690319999999</v>
      </c>
      <c r="H33" s="105">
        <f>7382516830/1000000</f>
        <v>7382.5168299999996</v>
      </c>
      <c r="I33" s="113"/>
    </row>
    <row r="34" spans="1:13" ht="31.5">
      <c r="A34" s="109">
        <v>2</v>
      </c>
      <c r="B34" s="116" t="s">
        <v>92</v>
      </c>
      <c r="C34" s="103"/>
      <c r="D34" s="104"/>
      <c r="E34" s="112">
        <f>1688268574/1000000*K3</f>
        <v>1722.0339454800001</v>
      </c>
      <c r="F34" s="112"/>
      <c r="G34" s="112">
        <f>667914619/1000000</f>
        <v>667.91461900000002</v>
      </c>
      <c r="H34" s="112">
        <f>1688268574/1000000</f>
        <v>1688.2685739999999</v>
      </c>
      <c r="I34" s="113"/>
    </row>
    <row r="35" spans="1:13">
      <c r="A35" s="109">
        <v>3</v>
      </c>
      <c r="B35" s="116" t="s">
        <v>36</v>
      </c>
      <c r="C35" s="103" t="s">
        <v>84</v>
      </c>
      <c r="D35" s="104"/>
      <c r="E35" s="112"/>
      <c r="F35" s="112"/>
      <c r="G35" s="112"/>
      <c r="H35" s="112"/>
      <c r="I35" s="113"/>
    </row>
    <row r="36" spans="1:13" s="85" customFormat="1">
      <c r="A36" s="93" t="s">
        <v>37</v>
      </c>
      <c r="B36" s="94" t="s">
        <v>96</v>
      </c>
      <c r="C36" s="95"/>
      <c r="D36" s="96"/>
      <c r="E36" s="97">
        <f>E37+E40+E45+E51+E54+E56</f>
        <v>173315.26463016</v>
      </c>
      <c r="F36" s="97">
        <f>F37+F40+F45+F51+F54+F56</f>
        <v>800</v>
      </c>
      <c r="G36" s="97">
        <f>G37+G40+G45+G51+G54+G56</f>
        <v>23275.639479999998</v>
      </c>
      <c r="H36" s="97">
        <f>H37+H40+H45+H51+H54+H56</f>
        <v>169082.92610800001</v>
      </c>
      <c r="I36" s="129"/>
      <c r="K36" s="99">
        <f>+E36+E62+E104</f>
        <v>200270.99878103999</v>
      </c>
      <c r="L36" s="99">
        <f>+H36+H62+H104</f>
        <v>195510.11645199999</v>
      </c>
      <c r="M36" s="99">
        <f>+K36-L36</f>
        <v>4760.8823290400032</v>
      </c>
    </row>
    <row r="37" spans="1:13" ht="31.5">
      <c r="A37" s="109">
        <v>1</v>
      </c>
      <c r="B37" s="116" t="s">
        <v>97</v>
      </c>
      <c r="C37" s="103"/>
      <c r="D37" s="130"/>
      <c r="E37" s="112">
        <f>SUM(E38:E39)</f>
        <v>62138.399999999994</v>
      </c>
      <c r="F37" s="112">
        <f t="shared" ref="F37:H37" si="3">SUM(F38:F39)</f>
        <v>0</v>
      </c>
      <c r="G37" s="105">
        <f>8472000000/1000000</f>
        <v>8472</v>
      </c>
      <c r="H37" s="112">
        <f t="shared" si="3"/>
        <v>60920</v>
      </c>
      <c r="I37" s="113"/>
    </row>
    <row r="38" spans="1:13">
      <c r="A38" s="109"/>
      <c r="B38" s="116" t="s">
        <v>98</v>
      </c>
      <c r="C38" s="117" t="s">
        <v>41</v>
      </c>
      <c r="D38" s="123">
        <v>1120</v>
      </c>
      <c r="E38" s="112">
        <f>24642000000/1000000*K3</f>
        <v>25134.84</v>
      </c>
      <c r="F38" s="112"/>
      <c r="G38" s="112"/>
      <c r="H38" s="112">
        <f>24642000000/1000000</f>
        <v>24642</v>
      </c>
      <c r="I38" s="113"/>
    </row>
    <row r="39" spans="1:13">
      <c r="A39" s="109"/>
      <c r="B39" s="116" t="s">
        <v>99</v>
      </c>
      <c r="C39" s="117" t="s">
        <v>41</v>
      </c>
      <c r="D39" s="123">
        <f>6080-D38</f>
        <v>4960</v>
      </c>
      <c r="E39" s="112">
        <f>36278000000/1000000*K3</f>
        <v>37003.56</v>
      </c>
      <c r="F39" s="112"/>
      <c r="G39" s="112"/>
      <c r="H39" s="112">
        <f>36278000000/1000000</f>
        <v>36278</v>
      </c>
      <c r="I39" s="113"/>
    </row>
    <row r="40" spans="1:13">
      <c r="A40" s="109">
        <v>2</v>
      </c>
      <c r="B40" s="116" t="s">
        <v>43</v>
      </c>
      <c r="C40" s="103"/>
      <c r="D40" s="130"/>
      <c r="E40" s="112">
        <f>SUM(E41:E44)</f>
        <v>17266.367526000002</v>
      </c>
      <c r="F40" s="112">
        <f t="shared" ref="F40" si="4">SUM(F41:F43)</f>
        <v>0</v>
      </c>
      <c r="G40" s="105">
        <f>2039300000/1000000</f>
        <v>2039.3</v>
      </c>
      <c r="H40" s="112">
        <f>SUM(H41:H44)</f>
        <v>16927.811300000001</v>
      </c>
      <c r="I40" s="113"/>
    </row>
    <row r="41" spans="1:13" ht="31.5">
      <c r="A41" s="109"/>
      <c r="B41" s="116" t="s">
        <v>100</v>
      </c>
      <c r="C41" s="103"/>
      <c r="D41" s="130"/>
      <c r="E41" s="105">
        <f>9106811300/1000000*K3</f>
        <v>9288.9475259999999</v>
      </c>
      <c r="F41" s="112"/>
      <c r="G41" s="112"/>
      <c r="H41" s="112">
        <v>9106.8112999999994</v>
      </c>
      <c r="I41" s="113"/>
    </row>
    <row r="42" spans="1:13" ht="31.5">
      <c r="A42" s="109"/>
      <c r="B42" s="116" t="s">
        <v>101</v>
      </c>
      <c r="C42" s="103"/>
      <c r="D42" s="104"/>
      <c r="E42" s="118"/>
      <c r="F42" s="112"/>
      <c r="G42" s="112"/>
      <c r="H42" s="112"/>
      <c r="I42" s="113"/>
    </row>
    <row r="43" spans="1:13">
      <c r="A43" s="109"/>
      <c r="B43" s="116" t="s">
        <v>102</v>
      </c>
      <c r="C43" s="103"/>
      <c r="D43" s="104"/>
      <c r="E43" s="105">
        <f>2446000000/1000000*K3</f>
        <v>2494.92</v>
      </c>
      <c r="F43" s="112"/>
      <c r="G43" s="112"/>
      <c r="H43" s="112">
        <v>2446</v>
      </c>
      <c r="I43" s="113"/>
    </row>
    <row r="44" spans="1:13" ht="31.5">
      <c r="A44" s="109"/>
      <c r="B44" s="116" t="s">
        <v>48</v>
      </c>
      <c r="C44" s="103"/>
      <c r="D44" s="104"/>
      <c r="E44" s="105">
        <f>5375000000/1000000*K3</f>
        <v>5482.5</v>
      </c>
      <c r="F44" s="112"/>
      <c r="G44" s="112"/>
      <c r="H44" s="112">
        <v>5375</v>
      </c>
      <c r="I44" s="113"/>
    </row>
    <row r="45" spans="1:13">
      <c r="A45" s="109">
        <v>3</v>
      </c>
      <c r="B45" s="116" t="s">
        <v>49</v>
      </c>
      <c r="C45" s="103"/>
      <c r="D45" s="104"/>
      <c r="E45" s="112">
        <f>SUM(E46:E50)</f>
        <v>65227.955842320007</v>
      </c>
      <c r="F45" s="112">
        <f>SUM(F46:F50)</f>
        <v>0</v>
      </c>
      <c r="G45" s="112">
        <f>9505039480/1000000</f>
        <v>9505.0394799999995</v>
      </c>
      <c r="H45" s="112">
        <f>SUM(H46:H50)</f>
        <v>63948.976316000008</v>
      </c>
      <c r="I45" s="113"/>
    </row>
    <row r="46" spans="1:13">
      <c r="A46" s="109"/>
      <c r="B46" s="116" t="s">
        <v>103</v>
      </c>
      <c r="C46" s="103"/>
      <c r="D46" s="104"/>
      <c r="E46" s="112">
        <f>55397872640/1000000*K3</f>
        <v>56505.830092800003</v>
      </c>
      <c r="F46" s="112"/>
      <c r="G46" s="112"/>
      <c r="H46" s="112">
        <v>55397.872640000001</v>
      </c>
      <c r="I46" s="113"/>
    </row>
    <row r="47" spans="1:13">
      <c r="A47" s="109"/>
      <c r="B47" s="116" t="s">
        <v>51</v>
      </c>
      <c r="C47" s="103"/>
      <c r="D47" s="104"/>
      <c r="E47" s="105">
        <f>169800000/1000000*K3</f>
        <v>173.19600000000003</v>
      </c>
      <c r="F47" s="112"/>
      <c r="G47" s="112"/>
      <c r="H47" s="112">
        <v>169.8</v>
      </c>
      <c r="I47" s="113"/>
    </row>
    <row r="48" spans="1:13">
      <c r="A48" s="109"/>
      <c r="B48" s="116" t="s">
        <v>104</v>
      </c>
      <c r="C48" s="103"/>
      <c r="D48" s="104"/>
      <c r="E48" s="105">
        <v>0</v>
      </c>
      <c r="F48" s="112"/>
      <c r="G48" s="112"/>
      <c r="H48" s="112">
        <v>0</v>
      </c>
      <c r="I48" s="113"/>
    </row>
    <row r="49" spans="1:9" ht="31.5">
      <c r="A49" s="109"/>
      <c r="B49" s="116" t="s">
        <v>53</v>
      </c>
      <c r="C49" s="103"/>
      <c r="D49" s="104"/>
      <c r="E49" s="105">
        <f>2715800604/1000000*K3</f>
        <v>2770.1166160799999</v>
      </c>
      <c r="F49" s="112"/>
      <c r="G49" s="112"/>
      <c r="H49" s="112">
        <v>2715.800604</v>
      </c>
      <c r="I49" s="113"/>
    </row>
    <row r="50" spans="1:9">
      <c r="A50" s="109"/>
      <c r="B50" s="116" t="s">
        <v>54</v>
      </c>
      <c r="C50" s="103"/>
      <c r="D50" s="104"/>
      <c r="E50" s="105">
        <f>5665503072/1000000*K3</f>
        <v>5778.8131334400005</v>
      </c>
      <c r="F50" s="112"/>
      <c r="G50" s="112"/>
      <c r="H50" s="112">
        <v>5665.5030720000004</v>
      </c>
      <c r="I50" s="113"/>
    </row>
    <row r="51" spans="1:9">
      <c r="A51" s="109">
        <v>4</v>
      </c>
      <c r="B51" s="116" t="s">
        <v>56</v>
      </c>
      <c r="C51" s="103"/>
      <c r="D51" s="104"/>
      <c r="E51" s="112">
        <f>SUM(E52:E53)</f>
        <v>24770.7</v>
      </c>
      <c r="F51" s="112">
        <f t="shared" ref="F51" si="5">SUM(F52:F53)</f>
        <v>0</v>
      </c>
      <c r="G51" s="112">
        <f>3223000000/1000000</f>
        <v>3223</v>
      </c>
      <c r="H51" s="112">
        <f>SUM(H52:H53)</f>
        <v>24285</v>
      </c>
      <c r="I51" s="113"/>
    </row>
    <row r="52" spans="1:9">
      <c r="A52" s="109"/>
      <c r="B52" s="116" t="s">
        <v>105</v>
      </c>
      <c r="C52" s="111" t="s">
        <v>41</v>
      </c>
      <c r="D52" s="119">
        <v>1120</v>
      </c>
      <c r="E52" s="105">
        <f>7791000000/1000000*K3</f>
        <v>7946.82</v>
      </c>
      <c r="F52" s="112"/>
      <c r="G52" s="112"/>
      <c r="H52" s="112">
        <v>7791</v>
      </c>
      <c r="I52" s="113"/>
    </row>
    <row r="53" spans="1:9">
      <c r="A53" s="109"/>
      <c r="B53" s="116" t="s">
        <v>99</v>
      </c>
      <c r="C53" s="111" t="s">
        <v>41</v>
      </c>
      <c r="D53" s="119">
        <v>4960</v>
      </c>
      <c r="E53" s="105">
        <f>16494000000/1000000*K3</f>
        <v>16823.88</v>
      </c>
      <c r="F53" s="112"/>
      <c r="G53" s="112"/>
      <c r="H53" s="112">
        <v>16494</v>
      </c>
      <c r="I53" s="113"/>
    </row>
    <row r="54" spans="1:9" s="127" customFormat="1">
      <c r="A54" s="120">
        <v>5</v>
      </c>
      <c r="B54" s="110" t="s">
        <v>59</v>
      </c>
      <c r="C54" s="131"/>
      <c r="D54" s="130"/>
      <c r="E54" s="125"/>
      <c r="F54" s="125"/>
      <c r="G54" s="112"/>
      <c r="H54" s="125"/>
      <c r="I54" s="126"/>
    </row>
    <row r="55" spans="1:9" s="127" customFormat="1">
      <c r="A55" s="120"/>
      <c r="B55" s="110" t="s">
        <v>106</v>
      </c>
      <c r="C55" s="131"/>
      <c r="D55" s="130"/>
      <c r="E55" s="125"/>
      <c r="F55" s="125"/>
      <c r="G55" s="112"/>
      <c r="H55" s="125"/>
      <c r="I55" s="126"/>
    </row>
    <row r="56" spans="1:9" s="127" customFormat="1">
      <c r="A56" s="120">
        <v>6</v>
      </c>
      <c r="B56" s="110" t="s">
        <v>61</v>
      </c>
      <c r="C56" s="131"/>
      <c r="D56" s="130"/>
      <c r="E56" s="125">
        <f>SUM(E57:E61)</f>
        <v>3911.8412618400002</v>
      </c>
      <c r="F56" s="125">
        <f t="shared" ref="F56" si="6">SUM(F57:F61)</f>
        <v>800</v>
      </c>
      <c r="G56" s="112">
        <f>36300000/1000000</f>
        <v>36.299999999999997</v>
      </c>
      <c r="H56" s="125">
        <f>SUM(H57:H61)</f>
        <v>3001.138492</v>
      </c>
      <c r="I56" s="126"/>
    </row>
    <row r="57" spans="1:9" s="127" customFormat="1" ht="31.5">
      <c r="A57" s="120"/>
      <c r="B57" s="110" t="s">
        <v>62</v>
      </c>
      <c r="C57" s="131"/>
      <c r="D57" s="130"/>
      <c r="E57" s="125">
        <f>2189*K3</f>
        <v>2232.7800000000002</v>
      </c>
      <c r="F57" s="125">
        <v>400</v>
      </c>
      <c r="G57" s="112"/>
      <c r="H57" s="125">
        <v>1355</v>
      </c>
      <c r="I57" s="126"/>
    </row>
    <row r="58" spans="1:9" s="127" customFormat="1" ht="31.5">
      <c r="A58" s="120"/>
      <c r="B58" s="110" t="s">
        <v>63</v>
      </c>
      <c r="C58" s="131"/>
      <c r="D58" s="130"/>
      <c r="E58" s="125"/>
      <c r="F58" s="125"/>
      <c r="G58" s="125"/>
      <c r="H58" s="125"/>
      <c r="I58" s="126"/>
    </row>
    <row r="59" spans="1:9" ht="31.5">
      <c r="A59" s="109"/>
      <c r="B59" s="116" t="s">
        <v>107</v>
      </c>
      <c r="C59" s="103"/>
      <c r="D59" s="104"/>
      <c r="E59" s="112">
        <f>8000000/1000000*K3</f>
        <v>8.16</v>
      </c>
      <c r="F59" s="112"/>
      <c r="G59" s="112"/>
      <c r="H59" s="112">
        <v>8</v>
      </c>
      <c r="I59" s="113"/>
    </row>
    <row r="60" spans="1:9" ht="31.5">
      <c r="A60" s="109"/>
      <c r="B60" s="116" t="s">
        <v>108</v>
      </c>
      <c r="C60" s="103"/>
      <c r="D60" s="104"/>
      <c r="E60" s="105">
        <f>318600000/1000000*K3</f>
        <v>324.97200000000004</v>
      </c>
      <c r="F60" s="112"/>
      <c r="G60" s="112"/>
      <c r="H60" s="112">
        <v>318.60000000000002</v>
      </c>
      <c r="I60" s="113"/>
    </row>
    <row r="61" spans="1:9" ht="31.5">
      <c r="A61" s="109"/>
      <c r="B61" s="116" t="s">
        <v>109</v>
      </c>
      <c r="C61" s="103"/>
      <c r="D61" s="104"/>
      <c r="E61" s="112">
        <f>1319538492/1000000*K3</f>
        <v>1345.92926184</v>
      </c>
      <c r="F61" s="112">
        <v>400</v>
      </c>
      <c r="G61" s="112"/>
      <c r="H61" s="112">
        <v>1319.5384919999999</v>
      </c>
      <c r="I61" s="113"/>
    </row>
    <row r="62" spans="1:9" s="138" customFormat="1">
      <c r="A62" s="132" t="s">
        <v>67</v>
      </c>
      <c r="B62" s="133" t="s">
        <v>110</v>
      </c>
      <c r="C62" s="134"/>
      <c r="D62" s="135"/>
      <c r="E62" s="136">
        <f>+E63+E66+E71+E77+E80+E82</f>
        <v>22624.133588519999</v>
      </c>
      <c r="F62" s="136">
        <f>+F63+F66+F71+F77+F80+F82</f>
        <v>0</v>
      </c>
      <c r="G62" s="136">
        <f>+G63+G66+G71+G77+G80+G82</f>
        <v>1957.6548499999999</v>
      </c>
      <c r="H62" s="136">
        <f>+H63+H66+H71+H77+H80+H82</f>
        <v>22180.523126</v>
      </c>
      <c r="I62" s="137">
        <f>+I63+I66+I71+I77+I80+I82</f>
        <v>0</v>
      </c>
    </row>
    <row r="63" spans="1:9" ht="31.5">
      <c r="A63" s="109">
        <v>1</v>
      </c>
      <c r="B63" s="110" t="s">
        <v>97</v>
      </c>
      <c r="C63" s="131"/>
      <c r="D63" s="130"/>
      <c r="E63" s="125">
        <f>SUM(E64:E65)</f>
        <v>1030.2</v>
      </c>
      <c r="F63" s="125">
        <f t="shared" ref="F63:G63" si="7">SUM(F64:F65)</f>
        <v>0</v>
      </c>
      <c r="G63" s="125">
        <f t="shared" si="7"/>
        <v>0</v>
      </c>
      <c r="H63" s="125">
        <f>SUM(H64:H65)</f>
        <v>1010</v>
      </c>
      <c r="I63" s="113"/>
    </row>
    <row r="64" spans="1:9">
      <c r="A64" s="109"/>
      <c r="B64" s="110" t="s">
        <v>98</v>
      </c>
      <c r="C64" s="122" t="s">
        <v>41</v>
      </c>
      <c r="D64" s="123"/>
      <c r="E64" s="105">
        <f>372000000/1000000*K3</f>
        <v>379.44</v>
      </c>
      <c r="F64" s="112"/>
      <c r="G64" s="112"/>
      <c r="H64" s="112">
        <v>372</v>
      </c>
      <c r="I64" s="113"/>
    </row>
    <row r="65" spans="1:9">
      <c r="A65" s="109"/>
      <c r="B65" s="110" t="s">
        <v>99</v>
      </c>
      <c r="C65" s="122" t="s">
        <v>41</v>
      </c>
      <c r="D65" s="123"/>
      <c r="E65" s="105">
        <f>638000000/1000000*K3</f>
        <v>650.76</v>
      </c>
      <c r="F65" s="112"/>
      <c r="G65" s="112"/>
      <c r="H65" s="112">
        <v>638</v>
      </c>
      <c r="I65" s="113"/>
    </row>
    <row r="66" spans="1:9">
      <c r="A66" s="109">
        <v>2</v>
      </c>
      <c r="B66" s="110" t="s">
        <v>43</v>
      </c>
      <c r="C66" s="131"/>
      <c r="D66" s="130"/>
      <c r="E66" s="125">
        <f>SUM(E67:E70)</f>
        <v>220.39094202000001</v>
      </c>
      <c r="F66" s="112">
        <f t="shared" ref="F66" si="8">SUM(F67:F69)</f>
        <v>0</v>
      </c>
      <c r="G66" s="105">
        <f>41000000/1000000</f>
        <v>41</v>
      </c>
      <c r="H66" s="112">
        <f>SUM(H67:H70)</f>
        <v>216.06955099999999</v>
      </c>
      <c r="I66" s="113"/>
    </row>
    <row r="67" spans="1:9" ht="31.5">
      <c r="A67" s="109"/>
      <c r="B67" s="110" t="s">
        <v>100</v>
      </c>
      <c r="C67" s="131"/>
      <c r="D67" s="130"/>
      <c r="E67" s="105">
        <f>64569551/1000000*K3</f>
        <v>65.86094202000001</v>
      </c>
      <c r="F67" s="112"/>
      <c r="G67" s="112"/>
      <c r="H67" s="112">
        <v>64.569551000000004</v>
      </c>
      <c r="I67" s="113"/>
    </row>
    <row r="68" spans="1:9" ht="31.5">
      <c r="A68" s="109"/>
      <c r="B68" s="116" t="s">
        <v>101</v>
      </c>
      <c r="C68" s="103"/>
      <c r="D68" s="104"/>
      <c r="E68" s="118"/>
      <c r="F68" s="112"/>
      <c r="G68" s="112"/>
      <c r="H68" s="112"/>
      <c r="I68" s="113"/>
    </row>
    <row r="69" spans="1:9">
      <c r="A69" s="109"/>
      <c r="B69" s="116" t="s">
        <v>102</v>
      </c>
      <c r="C69" s="103"/>
      <c r="D69" s="104"/>
      <c r="E69" s="105">
        <f>61500000/1000000*K3</f>
        <v>62.730000000000004</v>
      </c>
      <c r="F69" s="112"/>
      <c r="G69" s="112"/>
      <c r="H69" s="112">
        <v>61.5</v>
      </c>
      <c r="I69" s="113"/>
    </row>
    <row r="70" spans="1:9" ht="31.5">
      <c r="A70" s="109"/>
      <c r="B70" s="116" t="s">
        <v>48</v>
      </c>
      <c r="C70" s="103"/>
      <c r="D70" s="104"/>
      <c r="E70" s="105">
        <f>90000000/1000000*K3</f>
        <v>91.8</v>
      </c>
      <c r="F70" s="112"/>
      <c r="G70" s="125"/>
      <c r="H70" s="112">
        <v>90</v>
      </c>
      <c r="I70" s="113"/>
    </row>
    <row r="71" spans="1:9">
      <c r="A71" s="109">
        <v>3</v>
      </c>
      <c r="B71" s="116" t="s">
        <v>49</v>
      </c>
      <c r="C71" s="103"/>
      <c r="D71" s="104"/>
      <c r="E71" s="112">
        <f>SUM(E72:E76)</f>
        <v>1040.957124</v>
      </c>
      <c r="F71" s="112">
        <f>SUM(F72:F76)</f>
        <v>0</v>
      </c>
      <c r="G71" s="124"/>
      <c r="H71" s="112">
        <f>SUM(H72:H76)</f>
        <v>1020.5461999999999</v>
      </c>
      <c r="I71" s="113"/>
    </row>
    <row r="72" spans="1:9">
      <c r="A72" s="109"/>
      <c r="B72" s="116" t="s">
        <v>103</v>
      </c>
      <c r="C72" s="103"/>
      <c r="D72" s="104"/>
      <c r="E72" s="112">
        <f>974101240/1000000*K3</f>
        <v>993.58326479999994</v>
      </c>
      <c r="F72" s="112"/>
      <c r="G72" s="125"/>
      <c r="H72" s="112">
        <v>974.10123999999996</v>
      </c>
      <c r="I72" s="113"/>
    </row>
    <row r="73" spans="1:9">
      <c r="A73" s="109"/>
      <c r="B73" s="116" t="s">
        <v>51</v>
      </c>
      <c r="C73" s="103"/>
      <c r="D73" s="104"/>
      <c r="E73" s="105">
        <f>1900000/1000000*K3</f>
        <v>1.9379999999999999</v>
      </c>
      <c r="F73" s="112"/>
      <c r="G73" s="125"/>
      <c r="H73" s="112">
        <v>1.9</v>
      </c>
      <c r="I73" s="113"/>
    </row>
    <row r="74" spans="1:9">
      <c r="A74" s="109"/>
      <c r="B74" s="116" t="s">
        <v>104</v>
      </c>
      <c r="C74" s="103"/>
      <c r="D74" s="104"/>
      <c r="E74" s="105">
        <v>0</v>
      </c>
      <c r="F74" s="112"/>
      <c r="G74" s="125"/>
      <c r="H74" s="112">
        <v>0</v>
      </c>
      <c r="I74" s="113"/>
    </row>
    <row r="75" spans="1:9" ht="31.5">
      <c r="A75" s="109"/>
      <c r="B75" s="116" t="s">
        <v>53</v>
      </c>
      <c r="C75" s="103"/>
      <c r="D75" s="104"/>
      <c r="E75" s="105">
        <f>14848320/1000000*K3</f>
        <v>15.1452864</v>
      </c>
      <c r="F75" s="112"/>
      <c r="G75" s="125"/>
      <c r="H75" s="112">
        <v>14.848319999999999</v>
      </c>
      <c r="I75" s="113"/>
    </row>
    <row r="76" spans="1:9">
      <c r="A76" s="109"/>
      <c r="B76" s="116" t="s">
        <v>54</v>
      </c>
      <c r="C76" s="103"/>
      <c r="D76" s="104"/>
      <c r="E76" s="105">
        <f>29696640/1000000*K3</f>
        <v>30.2905728</v>
      </c>
      <c r="F76" s="112"/>
      <c r="G76" s="125"/>
      <c r="H76" s="112">
        <v>29.696639999999999</v>
      </c>
      <c r="I76" s="113"/>
    </row>
    <row r="77" spans="1:9" s="127" customFormat="1">
      <c r="A77" s="120">
        <v>4</v>
      </c>
      <c r="B77" s="110" t="s">
        <v>56</v>
      </c>
      <c r="C77" s="131"/>
      <c r="D77" s="130"/>
      <c r="E77" s="125">
        <f>SUM(E78:E79)</f>
        <v>250.92000000000002</v>
      </c>
      <c r="F77" s="125">
        <f t="shared" ref="F77" si="9">SUM(F78:F79)</f>
        <v>0</v>
      </c>
      <c r="G77" s="125"/>
      <c r="H77" s="125">
        <f>SUM(H78:H79)</f>
        <v>246</v>
      </c>
      <c r="I77" s="126"/>
    </row>
    <row r="78" spans="1:9" s="127" customFormat="1">
      <c r="A78" s="120"/>
      <c r="B78" s="110" t="s">
        <v>105</v>
      </c>
      <c r="C78" s="122"/>
      <c r="D78" s="123"/>
      <c r="E78" s="105">
        <f>63000000/1000000*K3</f>
        <v>64.260000000000005</v>
      </c>
      <c r="F78" s="125"/>
      <c r="G78" s="125"/>
      <c r="H78" s="125">
        <v>63</v>
      </c>
      <c r="I78" s="126"/>
    </row>
    <row r="79" spans="1:9" s="127" customFormat="1">
      <c r="A79" s="120"/>
      <c r="B79" s="110" t="s">
        <v>99</v>
      </c>
      <c r="C79" s="122"/>
      <c r="D79" s="123"/>
      <c r="E79" s="105">
        <f>183000000/1000000*K3</f>
        <v>186.66</v>
      </c>
      <c r="F79" s="125"/>
      <c r="G79" s="125"/>
      <c r="H79" s="125">
        <v>183</v>
      </c>
      <c r="I79" s="126"/>
    </row>
    <row r="80" spans="1:9" s="127" customFormat="1">
      <c r="A80" s="120">
        <v>5</v>
      </c>
      <c r="B80" s="110" t="s">
        <v>59</v>
      </c>
      <c r="C80" s="131"/>
      <c r="D80" s="130"/>
      <c r="E80" s="125"/>
      <c r="F80" s="125"/>
      <c r="G80" s="125"/>
      <c r="H80" s="125"/>
      <c r="I80" s="126"/>
    </row>
    <row r="81" spans="1:9" s="127" customFormat="1">
      <c r="A81" s="120"/>
      <c r="B81" s="110" t="s">
        <v>106</v>
      </c>
      <c r="C81" s="131"/>
      <c r="D81" s="130"/>
      <c r="E81" s="125"/>
      <c r="F81" s="125"/>
      <c r="G81" s="125"/>
      <c r="H81" s="125"/>
      <c r="I81" s="126"/>
    </row>
    <row r="82" spans="1:9" s="127" customFormat="1">
      <c r="A82" s="120">
        <v>6</v>
      </c>
      <c r="B82" s="110" t="s">
        <v>61</v>
      </c>
      <c r="C82" s="131"/>
      <c r="D82" s="130"/>
      <c r="E82" s="125">
        <f>SUM(E83:E87)</f>
        <v>20081.665522499999</v>
      </c>
      <c r="F82" s="125">
        <f t="shared" ref="F82" si="10">SUM(F83:F87)</f>
        <v>0</v>
      </c>
      <c r="G82" s="125">
        <f>1916654850/1000000</f>
        <v>1916.6548499999999</v>
      </c>
      <c r="H82" s="125">
        <f>SUM(H83:H87)</f>
        <v>19687.907374999999</v>
      </c>
      <c r="I82" s="126"/>
    </row>
    <row r="83" spans="1:9" s="127" customFormat="1" ht="31.5">
      <c r="A83" s="120"/>
      <c r="B83" s="110" t="s">
        <v>62</v>
      </c>
      <c r="C83" s="131"/>
      <c r="D83" s="130"/>
      <c r="E83" s="125"/>
      <c r="F83" s="125"/>
      <c r="G83" s="125"/>
      <c r="H83" s="125"/>
      <c r="I83" s="126"/>
    </row>
    <row r="84" spans="1:9" s="127" customFormat="1" ht="31.5">
      <c r="A84" s="120"/>
      <c r="B84" s="110" t="s">
        <v>63</v>
      </c>
      <c r="C84" s="131"/>
      <c r="D84" s="130"/>
      <c r="E84" s="125">
        <f>19681907375/1000000*K3</f>
        <v>20075.545522500001</v>
      </c>
      <c r="F84" s="125"/>
      <c r="G84" s="125"/>
      <c r="H84" s="125">
        <v>19681.907374999999</v>
      </c>
      <c r="I84" s="126"/>
    </row>
    <row r="85" spans="1:9" s="127" customFormat="1" ht="31.5">
      <c r="A85" s="120"/>
      <c r="B85" s="110" t="s">
        <v>107</v>
      </c>
      <c r="C85" s="131"/>
      <c r="D85" s="130"/>
      <c r="E85" s="125"/>
      <c r="F85" s="125"/>
      <c r="G85" s="125"/>
      <c r="H85" s="125"/>
      <c r="I85" s="126"/>
    </row>
    <row r="86" spans="1:9" ht="31.5">
      <c r="A86" s="109"/>
      <c r="B86" s="116" t="s">
        <v>108</v>
      </c>
      <c r="C86" s="103"/>
      <c r="D86" s="104"/>
      <c r="E86" s="105">
        <f>6000000/1000000*K3</f>
        <v>6.12</v>
      </c>
      <c r="F86" s="112"/>
      <c r="G86" s="112"/>
      <c r="H86" s="125">
        <v>6</v>
      </c>
      <c r="I86" s="113"/>
    </row>
    <row r="87" spans="1:9" ht="31.5">
      <c r="A87" s="109"/>
      <c r="B87" s="116" t="s">
        <v>109</v>
      </c>
      <c r="C87" s="103"/>
      <c r="D87" s="104"/>
      <c r="E87" s="112"/>
      <c r="F87" s="112"/>
      <c r="G87" s="112"/>
      <c r="H87" s="125"/>
      <c r="I87" s="113"/>
    </row>
    <row r="88" spans="1:9" s="85" customFormat="1" ht="31.5">
      <c r="A88" s="93" t="s">
        <v>65</v>
      </c>
      <c r="B88" s="94" t="s">
        <v>66</v>
      </c>
      <c r="C88" s="95"/>
      <c r="D88" s="96"/>
      <c r="E88" s="97">
        <f>+E89+E104</f>
        <v>20011.229351171809</v>
      </c>
      <c r="F88" s="97">
        <f t="shared" ref="F88:G88" si="11">+F89+F104</f>
        <v>0</v>
      </c>
      <c r="G88" s="97">
        <f t="shared" si="11"/>
        <v>2124.4726289999999</v>
      </c>
      <c r="H88" s="97">
        <f>+H89+H104</f>
        <v>19618.852305070399</v>
      </c>
      <c r="I88" s="98"/>
    </row>
    <row r="89" spans="1:9" s="85" customFormat="1">
      <c r="A89" s="93" t="s">
        <v>14</v>
      </c>
      <c r="B89" s="94" t="s">
        <v>15</v>
      </c>
      <c r="C89" s="95"/>
      <c r="D89" s="96"/>
      <c r="E89" s="97">
        <f>+E90+E98+E102+E103</f>
        <v>15679.628788811808</v>
      </c>
      <c r="F89" s="97">
        <f t="shared" ref="F89:H89" si="12">+F90+F98+F102+F103</f>
        <v>0</v>
      </c>
      <c r="G89" s="97">
        <f t="shared" si="12"/>
        <v>1840.659349</v>
      </c>
      <c r="H89" s="97">
        <f t="shared" si="12"/>
        <v>15372.185087070398</v>
      </c>
      <c r="I89" s="98"/>
    </row>
    <row r="90" spans="1:9">
      <c r="A90" s="109">
        <v>1</v>
      </c>
      <c r="B90" s="116" t="s">
        <v>16</v>
      </c>
      <c r="C90" s="103"/>
      <c r="D90" s="104">
        <f>SUM(D91:D98)</f>
        <v>92.476933999999986</v>
      </c>
      <c r="E90" s="112">
        <f>SUM(E91:E97)</f>
        <v>12415.31209098</v>
      </c>
      <c r="F90" s="112">
        <f t="shared" ref="F90:H90" si="13">SUM(F91:F97)</f>
        <v>0</v>
      </c>
      <c r="G90" s="112">
        <f>1777926750/1000000</f>
        <v>1777.9267500000001</v>
      </c>
      <c r="H90" s="112">
        <f t="shared" si="13"/>
        <v>12171.874598999999</v>
      </c>
      <c r="I90" s="113"/>
    </row>
    <row r="91" spans="1:9">
      <c r="A91" s="109"/>
      <c r="B91" s="116" t="s">
        <v>83</v>
      </c>
      <c r="C91" s="111" t="s">
        <v>84</v>
      </c>
      <c r="D91" s="119">
        <v>1.4400310000000001</v>
      </c>
      <c r="E91" s="105">
        <f>792017050/1000000*K3</f>
        <v>807.85739100000001</v>
      </c>
      <c r="F91" s="112"/>
      <c r="G91" s="112"/>
      <c r="H91" s="112">
        <v>792.01705000000004</v>
      </c>
      <c r="I91" s="113"/>
    </row>
    <row r="92" spans="1:9">
      <c r="A92" s="109"/>
      <c r="B92" s="116" t="s">
        <v>85</v>
      </c>
      <c r="C92" s="111" t="s">
        <v>84</v>
      </c>
      <c r="D92" s="119">
        <v>9.4563200000000016</v>
      </c>
      <c r="E92" s="105">
        <f>1607574400/1000000*K3</f>
        <v>1639.7258879999999</v>
      </c>
      <c r="F92" s="112"/>
      <c r="G92" s="112"/>
      <c r="H92" s="112">
        <v>1607.5744</v>
      </c>
      <c r="I92" s="113"/>
    </row>
    <row r="93" spans="1:9">
      <c r="A93" s="109"/>
      <c r="B93" s="116" t="s">
        <v>86</v>
      </c>
      <c r="C93" s="111" t="s">
        <v>84</v>
      </c>
      <c r="D93" s="119">
        <v>79.070913999999988</v>
      </c>
      <c r="E93" s="105">
        <f>9430658339/1000000*K3</f>
        <v>9619.2715057799996</v>
      </c>
      <c r="F93" s="112"/>
      <c r="G93" s="112"/>
      <c r="H93" s="112">
        <v>9430.6583389999996</v>
      </c>
      <c r="I93" s="113"/>
    </row>
    <row r="94" spans="1:9">
      <c r="A94" s="109"/>
      <c r="B94" s="116" t="s">
        <v>87</v>
      </c>
      <c r="C94" s="111" t="s">
        <v>84</v>
      </c>
      <c r="D94" s="119">
        <v>0</v>
      </c>
      <c r="E94" s="112"/>
      <c r="F94" s="112"/>
      <c r="G94" s="112"/>
      <c r="H94" s="112"/>
      <c r="I94" s="113"/>
    </row>
    <row r="95" spans="1:9">
      <c r="A95" s="109"/>
      <c r="B95" s="116" t="s">
        <v>22</v>
      </c>
      <c r="C95" s="111" t="s">
        <v>84</v>
      </c>
      <c r="D95" s="119">
        <v>1.214556</v>
      </c>
      <c r="E95" s="112">
        <f>121455600/1000000*K3</f>
        <v>123.88471200000001</v>
      </c>
      <c r="F95" s="112"/>
      <c r="G95" s="112"/>
      <c r="H95" s="112">
        <v>121.4556</v>
      </c>
      <c r="I95" s="113"/>
    </row>
    <row r="96" spans="1:9">
      <c r="A96" s="109"/>
      <c r="B96" s="116" t="s">
        <v>23</v>
      </c>
      <c r="C96" s="103"/>
      <c r="D96" s="104"/>
      <c r="E96" s="112"/>
      <c r="F96" s="112"/>
      <c r="G96" s="112"/>
      <c r="H96" s="112"/>
      <c r="I96" s="113"/>
    </row>
    <row r="97" spans="1:9">
      <c r="A97" s="109"/>
      <c r="B97" s="116" t="s">
        <v>88</v>
      </c>
      <c r="C97" s="111" t="s">
        <v>84</v>
      </c>
      <c r="D97" s="119">
        <v>1.2951129999999997</v>
      </c>
      <c r="E97" s="112">
        <f>220169210/1000000*K3</f>
        <v>224.5725942</v>
      </c>
      <c r="F97" s="112"/>
      <c r="G97" s="112"/>
      <c r="H97" s="112">
        <v>220.16920999999999</v>
      </c>
      <c r="I97" s="113"/>
    </row>
    <row r="98" spans="1:9">
      <c r="A98" s="109">
        <v>2</v>
      </c>
      <c r="B98" s="116" t="s">
        <v>24</v>
      </c>
      <c r="C98" s="103"/>
      <c r="D98" s="104"/>
      <c r="E98" s="112">
        <f>SUM(E99:E101)</f>
        <v>1056.3548063400001</v>
      </c>
      <c r="F98" s="112">
        <f t="shared" ref="F98:H98" si="14">SUM(F99:F101)</f>
        <v>0</v>
      </c>
      <c r="G98" s="112">
        <f t="shared" si="14"/>
        <v>0</v>
      </c>
      <c r="H98" s="112">
        <f t="shared" si="14"/>
        <v>1035.641967</v>
      </c>
      <c r="I98" s="113"/>
    </row>
    <row r="99" spans="1:9" ht="31.5">
      <c r="A99" s="109"/>
      <c r="B99" s="116" t="s">
        <v>89</v>
      </c>
      <c r="C99" s="103"/>
      <c r="D99" s="104"/>
      <c r="E99" s="105">
        <f>1035641967/1000000*K3</f>
        <v>1056.3548063400001</v>
      </c>
      <c r="F99" s="112"/>
      <c r="G99" s="112"/>
      <c r="H99" s="105">
        <f>1035641967/1000000</f>
        <v>1035.641967</v>
      </c>
      <c r="I99" s="113"/>
    </row>
    <row r="100" spans="1:9">
      <c r="A100" s="109"/>
      <c r="B100" s="116" t="s">
        <v>90</v>
      </c>
      <c r="C100" s="103"/>
      <c r="D100" s="104"/>
      <c r="E100" s="112"/>
      <c r="F100" s="112"/>
      <c r="G100" s="112"/>
      <c r="H100" s="112"/>
      <c r="I100" s="113"/>
    </row>
    <row r="101" spans="1:9">
      <c r="A101" s="109"/>
      <c r="B101" s="116" t="s">
        <v>91</v>
      </c>
      <c r="C101" s="103"/>
      <c r="D101" s="104"/>
      <c r="E101" s="112"/>
      <c r="F101" s="112"/>
      <c r="G101" s="112"/>
      <c r="H101" s="112"/>
      <c r="I101" s="113"/>
    </row>
    <row r="102" spans="1:9" ht="31.5">
      <c r="A102" s="109">
        <v>3</v>
      </c>
      <c r="B102" s="116" t="s">
        <v>92</v>
      </c>
      <c r="C102" s="103"/>
      <c r="D102" s="104"/>
      <c r="E102" s="112">
        <f>2164668521.0704/1000000*K3</f>
        <v>2207.9618914918083</v>
      </c>
      <c r="F102" s="112"/>
      <c r="G102" s="112">
        <f>62732599/1000000</f>
        <v>62.732599</v>
      </c>
      <c r="H102" s="112">
        <f>2164668521.0704/1000000</f>
        <v>2164.6685210704004</v>
      </c>
      <c r="I102" s="113"/>
    </row>
    <row r="103" spans="1:9" ht="31.5">
      <c r="A103" s="109">
        <v>4</v>
      </c>
      <c r="B103" s="116" t="s">
        <v>29</v>
      </c>
      <c r="C103" s="103"/>
      <c r="D103" s="104"/>
      <c r="E103" s="112"/>
      <c r="F103" s="112"/>
      <c r="G103" s="112"/>
      <c r="H103" s="112"/>
      <c r="I103" s="113"/>
    </row>
    <row r="104" spans="1:9" s="85" customFormat="1">
      <c r="A104" s="93" t="s">
        <v>30</v>
      </c>
      <c r="B104" s="94" t="s">
        <v>38</v>
      </c>
      <c r="C104" s="95"/>
      <c r="D104" s="96"/>
      <c r="E104" s="97">
        <f>+E105+E108+E113+E120+E123+E125</f>
        <v>4331.6005623599995</v>
      </c>
      <c r="F104" s="97">
        <f t="shared" ref="F104:H104" si="15">+F105+F108+F113+F120+F123+F125</f>
        <v>0</v>
      </c>
      <c r="G104" s="97">
        <f t="shared" si="15"/>
        <v>283.81328000000002</v>
      </c>
      <c r="H104" s="97">
        <f t="shared" si="15"/>
        <v>4246.6672179999996</v>
      </c>
      <c r="I104" s="98"/>
    </row>
    <row r="105" spans="1:9" ht="31.5">
      <c r="A105" s="109">
        <v>1</v>
      </c>
      <c r="B105" s="116" t="s">
        <v>97</v>
      </c>
      <c r="C105" s="103"/>
      <c r="D105" s="104"/>
      <c r="E105" s="112">
        <f>SUM(E106:E107)</f>
        <v>1789.0800000000002</v>
      </c>
      <c r="F105" s="112">
        <f t="shared" ref="F105:H105" si="16">SUM(F106:F107)</f>
        <v>0</v>
      </c>
      <c r="G105" s="112">
        <f>128000000/1000000</f>
        <v>128</v>
      </c>
      <c r="H105" s="112">
        <f t="shared" si="16"/>
        <v>1754</v>
      </c>
      <c r="I105" s="113"/>
    </row>
    <row r="106" spans="1:9">
      <c r="A106" s="109"/>
      <c r="B106" s="116" t="s">
        <v>111</v>
      </c>
      <c r="C106" s="111" t="s">
        <v>41</v>
      </c>
      <c r="D106" s="119">
        <v>67</v>
      </c>
      <c r="E106" s="105">
        <f>636000000/1000000*K3</f>
        <v>648.72</v>
      </c>
      <c r="F106" s="112"/>
      <c r="G106" s="112"/>
      <c r="H106" s="105">
        <f>636000000/1000000</f>
        <v>636</v>
      </c>
      <c r="I106" s="113"/>
    </row>
    <row r="107" spans="1:9">
      <c r="A107" s="109"/>
      <c r="B107" s="116" t="s">
        <v>58</v>
      </c>
      <c r="C107" s="111" t="s">
        <v>41</v>
      </c>
      <c r="D107" s="119">
        <f>414-67</f>
        <v>347</v>
      </c>
      <c r="E107" s="105">
        <f>1118000000/1000000*K3</f>
        <v>1140.3600000000001</v>
      </c>
      <c r="F107" s="112"/>
      <c r="G107" s="112"/>
      <c r="H107" s="105">
        <f>1118000000/1000000</f>
        <v>1118</v>
      </c>
      <c r="I107" s="113"/>
    </row>
    <row r="108" spans="1:9">
      <c r="A108" s="109">
        <v>2</v>
      </c>
      <c r="B108" s="116" t="s">
        <v>43</v>
      </c>
      <c r="C108" s="103"/>
      <c r="D108" s="104"/>
      <c r="E108" s="112">
        <f>SUM(E109:E112)</f>
        <v>508.12474836000001</v>
      </c>
      <c r="F108" s="112">
        <f t="shared" ref="F108:H108" si="17">SUM(F109:F112)</f>
        <v>0</v>
      </c>
      <c r="G108" s="112">
        <f>24000000/1000000</f>
        <v>24</v>
      </c>
      <c r="H108" s="112">
        <f t="shared" si="17"/>
        <v>498.161518</v>
      </c>
      <c r="I108" s="113"/>
    </row>
    <row r="109" spans="1:9" ht="31.5">
      <c r="A109" s="109"/>
      <c r="B109" s="116" t="s">
        <v>100</v>
      </c>
      <c r="C109" s="103"/>
      <c r="D109" s="104"/>
      <c r="E109" s="112">
        <f>313661518/1000000*K3</f>
        <v>319.93474836000001</v>
      </c>
      <c r="F109" s="112"/>
      <c r="G109" s="112"/>
      <c r="H109" s="112">
        <f>313661518/1000000</f>
        <v>313.661518</v>
      </c>
      <c r="I109" s="113"/>
    </row>
    <row r="110" spans="1:9" ht="31.5">
      <c r="A110" s="109"/>
      <c r="B110" s="116" t="s">
        <v>112</v>
      </c>
      <c r="C110" s="103"/>
      <c r="D110" s="104"/>
      <c r="E110" s="118"/>
      <c r="F110" s="112"/>
      <c r="G110" s="112"/>
      <c r="H110" s="118"/>
      <c r="I110" s="113"/>
    </row>
    <row r="111" spans="1:9">
      <c r="A111" s="109"/>
      <c r="B111" s="116" t="s">
        <v>102</v>
      </c>
      <c r="C111" s="103"/>
      <c r="D111" s="104"/>
      <c r="E111" s="112">
        <f>34500000/1000000*K3</f>
        <v>35.19</v>
      </c>
      <c r="F111" s="112"/>
      <c r="G111" s="112"/>
      <c r="H111" s="112">
        <f>34500000/1000000</f>
        <v>34.5</v>
      </c>
      <c r="I111" s="113"/>
    </row>
    <row r="112" spans="1:9" ht="31.5">
      <c r="A112" s="109"/>
      <c r="B112" s="116" t="s">
        <v>48</v>
      </c>
      <c r="C112" s="103"/>
      <c r="D112" s="104"/>
      <c r="E112" s="112">
        <f>150000000/1000000*K3</f>
        <v>153</v>
      </c>
      <c r="F112" s="112"/>
      <c r="G112" s="112"/>
      <c r="H112" s="112">
        <f>150000000/1000000</f>
        <v>150</v>
      </c>
      <c r="I112" s="113"/>
    </row>
    <row r="113" spans="1:9">
      <c r="A113" s="109">
        <v>3</v>
      </c>
      <c r="B113" s="116" t="s">
        <v>49</v>
      </c>
      <c r="C113" s="103"/>
      <c r="D113" s="104"/>
      <c r="E113" s="112">
        <f>SUM(E114:E119)</f>
        <v>1948.6673639999997</v>
      </c>
      <c r="F113" s="112">
        <f t="shared" ref="F113:H113" si="18">SUM(F114:F119)</f>
        <v>0</v>
      </c>
      <c r="G113" s="112">
        <f>131213280/1000000</f>
        <v>131.21328</v>
      </c>
      <c r="H113" s="112">
        <f t="shared" si="18"/>
        <v>1910.4582</v>
      </c>
      <c r="I113" s="113"/>
    </row>
    <row r="114" spans="1:9">
      <c r="A114" s="109"/>
      <c r="B114" s="116" t="s">
        <v>103</v>
      </c>
      <c r="C114" s="103"/>
      <c r="D114" s="104"/>
      <c r="E114" s="105">
        <f>1667412480/1000000*K3</f>
        <v>1700.7607295999999</v>
      </c>
      <c r="F114" s="112"/>
      <c r="G114" s="112"/>
      <c r="H114" s="105">
        <f>1667412480/1000000</f>
        <v>1667.41248</v>
      </c>
      <c r="I114" s="113"/>
    </row>
    <row r="115" spans="1:9">
      <c r="A115" s="109"/>
      <c r="B115" s="116" t="s">
        <v>51</v>
      </c>
      <c r="C115" s="103"/>
      <c r="D115" s="104"/>
      <c r="E115" s="105">
        <f>4500000/1000000*K3</f>
        <v>4.59</v>
      </c>
      <c r="F115" s="112"/>
      <c r="G115" s="112"/>
      <c r="H115" s="105">
        <f>4500000/1000000</f>
        <v>4.5</v>
      </c>
      <c r="I115" s="113"/>
    </row>
    <row r="116" spans="1:9">
      <c r="A116" s="109"/>
      <c r="B116" s="116" t="s">
        <v>52</v>
      </c>
      <c r="C116" s="103"/>
      <c r="D116" s="104"/>
      <c r="E116" s="105">
        <v>0</v>
      </c>
      <c r="F116" s="112"/>
      <c r="G116" s="112"/>
      <c r="H116" s="105">
        <v>0</v>
      </c>
      <c r="I116" s="113"/>
    </row>
    <row r="117" spans="1:9" ht="31.5">
      <c r="A117" s="109"/>
      <c r="B117" s="116" t="s">
        <v>113</v>
      </c>
      <c r="C117" s="103"/>
      <c r="D117" s="104"/>
      <c r="E117" s="105">
        <f>79515240/1000000*K3</f>
        <v>81.105544800000004</v>
      </c>
      <c r="F117" s="112"/>
      <c r="G117" s="112"/>
      <c r="H117" s="105">
        <f>79515240/1000000</f>
        <v>79.515240000000006</v>
      </c>
      <c r="I117" s="113"/>
    </row>
    <row r="118" spans="1:9">
      <c r="A118" s="109"/>
      <c r="B118" s="116" t="s">
        <v>54</v>
      </c>
      <c r="C118" s="103"/>
      <c r="D118" s="104"/>
      <c r="E118" s="105">
        <f>159030480/1000000*K3</f>
        <v>162.21108960000001</v>
      </c>
      <c r="F118" s="112"/>
      <c r="G118" s="112"/>
      <c r="H118" s="105">
        <f>159030480/1000000</f>
        <v>159.03048000000001</v>
      </c>
      <c r="I118" s="113"/>
    </row>
    <row r="119" spans="1:9" ht="31.5">
      <c r="A119" s="109"/>
      <c r="B119" s="116" t="s">
        <v>55</v>
      </c>
      <c r="C119" s="103"/>
      <c r="D119" s="104"/>
      <c r="E119" s="112"/>
      <c r="F119" s="112"/>
      <c r="G119" s="112"/>
      <c r="H119" s="112"/>
      <c r="I119" s="113"/>
    </row>
    <row r="120" spans="1:9">
      <c r="A120" s="109">
        <v>4</v>
      </c>
      <c r="B120" s="116" t="s">
        <v>56</v>
      </c>
      <c r="C120" s="103"/>
      <c r="D120" s="104"/>
      <c r="E120" s="112">
        <f>SUM(E121:E122)</f>
        <v>0</v>
      </c>
      <c r="F120" s="112">
        <f t="shared" ref="F120:H120" si="19">SUM(F121:F122)</f>
        <v>0</v>
      </c>
      <c r="G120" s="112">
        <f t="shared" si="19"/>
        <v>0</v>
      </c>
      <c r="H120" s="112">
        <f t="shared" si="19"/>
        <v>0</v>
      </c>
      <c r="I120" s="113"/>
    </row>
    <row r="121" spans="1:9">
      <c r="A121" s="109"/>
      <c r="B121" s="116" t="s">
        <v>105</v>
      </c>
      <c r="C121" s="103"/>
      <c r="D121" s="104"/>
      <c r="E121" s="112"/>
      <c r="F121" s="112"/>
      <c r="G121" s="112"/>
      <c r="H121" s="112"/>
      <c r="I121" s="113"/>
    </row>
    <row r="122" spans="1:9">
      <c r="A122" s="109"/>
      <c r="B122" s="116" t="s">
        <v>99</v>
      </c>
      <c r="C122" s="103"/>
      <c r="D122" s="104"/>
      <c r="E122" s="112"/>
      <c r="F122" s="112"/>
      <c r="G122" s="112"/>
      <c r="H122" s="112"/>
      <c r="I122" s="113"/>
    </row>
    <row r="123" spans="1:9">
      <c r="A123" s="109">
        <v>5</v>
      </c>
      <c r="B123" s="116" t="s">
        <v>59</v>
      </c>
      <c r="C123" s="103"/>
      <c r="D123" s="104"/>
      <c r="E123" s="112">
        <f>+E124</f>
        <v>0</v>
      </c>
      <c r="F123" s="112">
        <f t="shared" ref="F123:H123" si="20">+F124</f>
        <v>0</v>
      </c>
      <c r="G123" s="112">
        <f t="shared" si="20"/>
        <v>0</v>
      </c>
      <c r="H123" s="112">
        <f t="shared" si="20"/>
        <v>0</v>
      </c>
      <c r="I123" s="113"/>
    </row>
    <row r="124" spans="1:9">
      <c r="A124" s="109"/>
      <c r="B124" s="116" t="s">
        <v>106</v>
      </c>
      <c r="C124" s="103"/>
      <c r="D124" s="104"/>
      <c r="E124" s="112"/>
      <c r="F124" s="112"/>
      <c r="G124" s="112"/>
      <c r="H124" s="112"/>
      <c r="I124" s="113"/>
    </row>
    <row r="125" spans="1:9">
      <c r="A125" s="109">
        <v>6</v>
      </c>
      <c r="B125" s="116" t="s">
        <v>61</v>
      </c>
      <c r="C125" s="103"/>
      <c r="D125" s="104"/>
      <c r="E125" s="112">
        <f>SUM(E126:E130)</f>
        <v>85.728450000000009</v>
      </c>
      <c r="F125" s="112"/>
      <c r="G125" s="112">
        <f>600000/1000000</f>
        <v>0.6</v>
      </c>
      <c r="H125" s="112">
        <f>SUM(H126:H130)</f>
        <v>84.047499999999999</v>
      </c>
      <c r="I125" s="113"/>
    </row>
    <row r="126" spans="1:9" ht="31.5">
      <c r="A126" s="109"/>
      <c r="B126" s="116" t="s">
        <v>114</v>
      </c>
      <c r="C126" s="103"/>
      <c r="D126" s="104"/>
      <c r="E126" s="112"/>
      <c r="F126" s="112"/>
      <c r="G126" s="112"/>
      <c r="H126" s="112"/>
      <c r="I126" s="113"/>
    </row>
    <row r="127" spans="1:9" ht="31.5">
      <c r="A127" s="109"/>
      <c r="B127" s="116" t="s">
        <v>63</v>
      </c>
      <c r="C127" s="103"/>
      <c r="D127" s="104"/>
      <c r="E127" s="112"/>
      <c r="F127" s="112"/>
      <c r="G127" s="112"/>
      <c r="H127" s="112"/>
      <c r="I127" s="113"/>
    </row>
    <row r="128" spans="1:9" ht="31.5">
      <c r="A128" s="109"/>
      <c r="B128" s="116" t="s">
        <v>107</v>
      </c>
      <c r="C128" s="103"/>
      <c r="D128" s="104"/>
      <c r="E128" s="118"/>
      <c r="F128" s="112"/>
      <c r="G128" s="112"/>
      <c r="H128" s="112"/>
      <c r="I128" s="113"/>
    </row>
    <row r="129" spans="1:9" ht="31.5">
      <c r="A129" s="109"/>
      <c r="B129" s="116" t="s">
        <v>108</v>
      </c>
      <c r="C129" s="103"/>
      <c r="D129" s="104"/>
      <c r="E129" s="112">
        <f>9000000/1000000*K3</f>
        <v>9.18</v>
      </c>
      <c r="F129" s="112"/>
      <c r="G129" s="112"/>
      <c r="H129" s="112">
        <f>9000000/1000000</f>
        <v>9</v>
      </c>
      <c r="I129" s="113"/>
    </row>
    <row r="130" spans="1:9" ht="31.5">
      <c r="A130" s="109"/>
      <c r="B130" s="116" t="s">
        <v>109</v>
      </c>
      <c r="C130" s="103"/>
      <c r="D130" s="104"/>
      <c r="E130" s="112">
        <f>75047500/1000000*K3</f>
        <v>76.548450000000003</v>
      </c>
      <c r="F130" s="112"/>
      <c r="G130" s="112"/>
      <c r="H130" s="112">
        <f>75047500/1000000</f>
        <v>75.047499999999999</v>
      </c>
      <c r="I130" s="113"/>
    </row>
    <row r="131" spans="1:9">
      <c r="A131" s="139"/>
      <c r="B131" s="140"/>
      <c r="C131" s="141"/>
      <c r="D131" s="142"/>
      <c r="E131" s="143"/>
      <c r="F131" s="143"/>
      <c r="G131" s="143"/>
      <c r="H131" s="143"/>
      <c r="I131" s="144"/>
    </row>
  </sheetData>
  <mergeCells count="10">
    <mergeCell ref="A1:I1"/>
    <mergeCell ref="H2:I2"/>
    <mergeCell ref="A3:A4"/>
    <mergeCell ref="B3:B4"/>
    <mergeCell ref="C3:C4"/>
    <mergeCell ref="D3:D4"/>
    <mergeCell ref="E3:F3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302"/>
  <sheetViews>
    <sheetView zoomScaleNormal="100" workbookViewId="0">
      <selection activeCell="E18" sqref="E18"/>
    </sheetView>
  </sheetViews>
  <sheetFormatPr defaultRowHeight="12.75"/>
  <cols>
    <col min="1" max="1" width="4.42578125" style="76" customWidth="1"/>
    <col min="2" max="2" width="37.7109375" style="77" customWidth="1"/>
    <col min="3" max="3" width="6.140625" style="78" customWidth="1"/>
    <col min="4" max="4" width="8.28515625" style="79" customWidth="1"/>
    <col min="5" max="5" width="10" style="80" customWidth="1"/>
    <col min="6" max="6" width="7.5703125" style="80" customWidth="1"/>
    <col min="7" max="7" width="10" style="80" customWidth="1"/>
    <col min="8" max="8" width="9.42578125" style="81" customWidth="1"/>
    <col min="9" max="9" width="8.28515625" style="82" customWidth="1"/>
    <col min="10" max="11" width="9.5703125" style="31" bestFit="1" customWidth="1"/>
    <col min="12" max="12" width="11.42578125" style="31" bestFit="1" customWidth="1"/>
    <col min="13" max="16384" width="9.140625" style="31"/>
  </cols>
  <sheetData>
    <row r="1" spans="1:12" s="28" customFormat="1" ht="21.75" customHeight="1">
      <c r="A1" s="216" t="s">
        <v>69</v>
      </c>
      <c r="B1" s="216"/>
      <c r="C1" s="216"/>
      <c r="D1" s="216"/>
      <c r="E1" s="216"/>
      <c r="F1" s="216"/>
      <c r="G1" s="216"/>
      <c r="H1" s="216"/>
      <c r="I1" s="216"/>
    </row>
    <row r="2" spans="1:12" s="28" customFormat="1" ht="33.75" customHeight="1">
      <c r="A2" s="217" t="s">
        <v>70</v>
      </c>
      <c r="B2" s="217"/>
      <c r="C2" s="217"/>
      <c r="D2" s="217"/>
      <c r="E2" s="217"/>
      <c r="F2" s="217"/>
      <c r="G2" s="217"/>
      <c r="H2" s="217"/>
      <c r="I2" s="217"/>
    </row>
    <row r="3" spans="1:12" s="28" customFormat="1" ht="14.25" hidden="1" customHeight="1">
      <c r="A3" s="218" t="s">
        <v>1</v>
      </c>
      <c r="B3" s="218"/>
      <c r="C3" s="218"/>
      <c r="D3" s="218"/>
      <c r="E3" s="218"/>
      <c r="F3" s="218"/>
      <c r="G3" s="218"/>
      <c r="H3" s="218"/>
      <c r="I3" s="218"/>
    </row>
    <row r="4" spans="1:12" s="29" customFormat="1" ht="20.25" customHeight="1">
      <c r="A4" s="219" t="s">
        <v>71</v>
      </c>
      <c r="B4" s="219"/>
      <c r="C4" s="219"/>
      <c r="D4" s="219"/>
      <c r="E4" s="219"/>
      <c r="F4" s="219"/>
      <c r="G4" s="219"/>
      <c r="H4" s="219"/>
      <c r="I4" s="219"/>
      <c r="K4" s="30"/>
      <c r="L4" s="30"/>
    </row>
    <row r="5" spans="1:12" ht="29.25" customHeight="1">
      <c r="A5" s="220" t="s">
        <v>2</v>
      </c>
      <c r="B5" s="220" t="s">
        <v>3</v>
      </c>
      <c r="C5" s="221" t="s">
        <v>4</v>
      </c>
      <c r="D5" s="222" t="s">
        <v>5</v>
      </c>
      <c r="E5" s="214" t="s">
        <v>6</v>
      </c>
      <c r="F5" s="214"/>
      <c r="G5" s="214" t="s">
        <v>7</v>
      </c>
      <c r="H5" s="214" t="s">
        <v>8</v>
      </c>
      <c r="I5" s="215" t="s">
        <v>9</v>
      </c>
    </row>
    <row r="6" spans="1:12" ht="0.75" customHeight="1">
      <c r="A6" s="220"/>
      <c r="B6" s="220"/>
      <c r="C6" s="221"/>
      <c r="D6" s="222"/>
      <c r="E6" s="214"/>
      <c r="F6" s="214"/>
      <c r="G6" s="214"/>
      <c r="H6" s="214"/>
      <c r="I6" s="215"/>
    </row>
    <row r="7" spans="1:12" ht="22.5" customHeight="1">
      <c r="A7" s="220"/>
      <c r="B7" s="220"/>
      <c r="C7" s="221"/>
      <c r="D7" s="222"/>
      <c r="E7" s="214" t="s">
        <v>10</v>
      </c>
      <c r="F7" s="214" t="s">
        <v>11</v>
      </c>
      <c r="G7" s="214"/>
      <c r="H7" s="214"/>
      <c r="I7" s="215"/>
    </row>
    <row r="8" spans="1:12" ht="34.5" customHeight="1">
      <c r="A8" s="220"/>
      <c r="B8" s="220"/>
      <c r="C8" s="221"/>
      <c r="D8" s="222"/>
      <c r="E8" s="214"/>
      <c r="F8" s="214"/>
      <c r="G8" s="214"/>
      <c r="H8" s="214"/>
      <c r="I8" s="215"/>
    </row>
    <row r="9" spans="1:12" s="38" customFormat="1" ht="18.75" customHeight="1">
      <c r="A9" s="32"/>
      <c r="B9" s="33" t="s">
        <v>116</v>
      </c>
      <c r="C9" s="34"/>
      <c r="D9" s="35">
        <f>+D10+D62</f>
        <v>4659.7937259999999</v>
      </c>
      <c r="E9" s="36">
        <f>+E10+E62</f>
        <v>826013.68959599989</v>
      </c>
      <c r="F9" s="36">
        <f t="shared" ref="F9:H9" si="0">+F10+F62</f>
        <v>0</v>
      </c>
      <c r="G9" s="36">
        <f t="shared" si="0"/>
        <v>309290.71461100003</v>
      </c>
      <c r="H9" s="36">
        <f t="shared" si="0"/>
        <v>803424.79593399994</v>
      </c>
      <c r="I9" s="37"/>
    </row>
    <row r="10" spans="1:12" s="42" customFormat="1">
      <c r="A10" s="32" t="s">
        <v>12</v>
      </c>
      <c r="B10" s="39" t="s">
        <v>13</v>
      </c>
      <c r="C10" s="40"/>
      <c r="D10" s="41">
        <f>+D11+D26</f>
        <v>3906.6783</v>
      </c>
      <c r="E10" s="36">
        <f>+E11+E26+E38</f>
        <v>713994.24967399996</v>
      </c>
      <c r="F10" s="36">
        <f t="shared" ref="F10:H10" si="1">+F11+F26+F38</f>
        <v>0</v>
      </c>
      <c r="G10" s="36">
        <f t="shared" si="1"/>
        <v>246804.71846100001</v>
      </c>
      <c r="H10" s="36">
        <f t="shared" si="1"/>
        <v>691875.50601199991</v>
      </c>
      <c r="I10" s="37"/>
    </row>
    <row r="11" spans="1:12" s="42" customFormat="1">
      <c r="A11" s="32" t="s">
        <v>14</v>
      </c>
      <c r="B11" s="39" t="s">
        <v>15</v>
      </c>
      <c r="C11" s="34"/>
      <c r="D11" s="35">
        <f>+D12+D20</f>
        <v>3510.233322</v>
      </c>
      <c r="E11" s="36">
        <f>+E12+E20+E24+E25</f>
        <v>460469.60312999994</v>
      </c>
      <c r="F11" s="36">
        <f t="shared" ref="F11:G11" si="2">+F12+F20+F24+F25</f>
        <v>0</v>
      </c>
      <c r="G11" s="36">
        <f t="shared" si="2"/>
        <v>137069.39357400002</v>
      </c>
      <c r="H11" s="36">
        <f>+H12+H20+H24+H25</f>
        <v>440690.20015299995</v>
      </c>
      <c r="I11" s="37"/>
      <c r="J11" s="43"/>
      <c r="L11" s="44"/>
    </row>
    <row r="12" spans="1:12" s="42" customFormat="1">
      <c r="A12" s="32">
        <v>1</v>
      </c>
      <c r="B12" s="39" t="s">
        <v>16</v>
      </c>
      <c r="C12" s="34"/>
      <c r="D12" s="35">
        <f>SUM(D13:D19)</f>
        <v>3510.233322</v>
      </c>
      <c r="E12" s="45">
        <f>SUM(E13:E19)</f>
        <v>266584.87523999996</v>
      </c>
      <c r="F12" s="45">
        <f t="shared" ref="F12" si="3">SUM(F13:F19)</f>
        <v>0</v>
      </c>
      <c r="G12" s="45">
        <f>SUM(G13:G19)</f>
        <v>80276.644063000014</v>
      </c>
      <c r="H12" s="45">
        <f>SUM(H13:H19)</f>
        <v>246805.472263</v>
      </c>
      <c r="I12" s="37"/>
      <c r="J12" s="43"/>
    </row>
    <row r="13" spans="1:12" s="42" customFormat="1">
      <c r="A13" s="46"/>
      <c r="B13" s="47" t="s">
        <v>17</v>
      </c>
      <c r="C13" s="48" t="s">
        <v>18</v>
      </c>
      <c r="D13" s="49">
        <v>30.083836000000002</v>
      </c>
      <c r="E13" s="50">
        <v>21956.757658999999</v>
      </c>
      <c r="F13" s="50">
        <v>0</v>
      </c>
      <c r="G13" s="50">
        <v>13825.271659</v>
      </c>
      <c r="H13" s="50">
        <v>21956.757658999999</v>
      </c>
      <c r="I13" s="37"/>
      <c r="J13" s="43"/>
    </row>
    <row r="14" spans="1:12" s="42" customFormat="1" ht="13.5">
      <c r="A14" s="51"/>
      <c r="B14" s="47" t="s">
        <v>19</v>
      </c>
      <c r="C14" s="48" t="s">
        <v>18</v>
      </c>
      <c r="D14" s="49">
        <v>289.94620650000002</v>
      </c>
      <c r="E14" s="50">
        <v>68189.30088699999</v>
      </c>
      <c r="F14" s="50">
        <v>0</v>
      </c>
      <c r="G14" s="50">
        <v>21295.486828000001</v>
      </c>
      <c r="H14" s="50">
        <v>68189.30088699999</v>
      </c>
      <c r="I14" s="37"/>
      <c r="J14" s="43"/>
    </row>
    <row r="15" spans="1:12" s="42" customFormat="1" ht="13.5">
      <c r="A15" s="51"/>
      <c r="B15" s="47" t="s">
        <v>20</v>
      </c>
      <c r="C15" s="48" t="s">
        <v>18</v>
      </c>
      <c r="D15" s="49">
        <v>1989.1377690000002</v>
      </c>
      <c r="E15" s="50">
        <v>175517.132067</v>
      </c>
      <c r="F15" s="50">
        <v>0</v>
      </c>
      <c r="G15" s="50">
        <v>44536.898497000002</v>
      </c>
      <c r="H15" s="50">
        <v>155737.72909000001</v>
      </c>
      <c r="I15" s="37"/>
      <c r="J15" s="43"/>
      <c r="K15" s="43"/>
    </row>
    <row r="16" spans="1:12" s="42" customFormat="1" ht="13.5">
      <c r="A16" s="51"/>
      <c r="B16" s="47" t="s">
        <v>21</v>
      </c>
      <c r="C16" s="48" t="s">
        <v>18</v>
      </c>
      <c r="D16" s="49">
        <v>1180.6088540000001</v>
      </c>
      <c r="E16" s="50">
        <v>343.152627</v>
      </c>
      <c r="F16" s="50">
        <v>0</v>
      </c>
      <c r="G16" s="50">
        <v>40.455078999999998</v>
      </c>
      <c r="H16" s="50">
        <v>343.152627</v>
      </c>
      <c r="I16" s="37"/>
      <c r="J16" s="43"/>
    </row>
    <row r="17" spans="1:15" s="42" customFormat="1" ht="13.5">
      <c r="A17" s="51"/>
      <c r="B17" s="52" t="s">
        <v>22</v>
      </c>
      <c r="C17" s="48" t="s">
        <v>18</v>
      </c>
      <c r="D17" s="49">
        <v>0.59554799999999997</v>
      </c>
      <c r="E17" s="50">
        <v>578.53200000000004</v>
      </c>
      <c r="F17" s="50">
        <v>0</v>
      </c>
      <c r="G17" s="50">
        <v>578.53200000000004</v>
      </c>
      <c r="H17" s="50">
        <v>578.53200000000004</v>
      </c>
      <c r="I17" s="37"/>
      <c r="J17" s="43"/>
    </row>
    <row r="18" spans="1:15" s="42" customFormat="1" ht="13.5">
      <c r="A18" s="51"/>
      <c r="B18" s="53" t="s">
        <v>72</v>
      </c>
      <c r="C18" s="54" t="s">
        <v>18</v>
      </c>
      <c r="D18" s="49">
        <v>19.8611085</v>
      </c>
      <c r="E18" s="50"/>
      <c r="F18" s="50"/>
      <c r="G18" s="50"/>
      <c r="H18" s="50"/>
      <c r="I18" s="37"/>
      <c r="J18" s="43"/>
    </row>
    <row r="19" spans="1:15" s="42" customFormat="1" ht="13.5">
      <c r="A19" s="51"/>
      <c r="B19" s="52" t="s">
        <v>23</v>
      </c>
      <c r="C19" s="48" t="s">
        <v>18</v>
      </c>
      <c r="D19" s="55"/>
      <c r="E19" s="50">
        <v>0</v>
      </c>
      <c r="F19" s="50">
        <v>0</v>
      </c>
      <c r="G19" s="50">
        <v>0</v>
      </c>
      <c r="H19" s="50">
        <v>0</v>
      </c>
      <c r="I19" s="37"/>
      <c r="J19" s="43"/>
    </row>
    <row r="20" spans="1:15" s="42" customFormat="1">
      <c r="A20" s="32">
        <v>2</v>
      </c>
      <c r="B20" s="39" t="s">
        <v>24</v>
      </c>
      <c r="C20" s="34"/>
      <c r="D20" s="56">
        <f>SUM(D21:D23)</f>
        <v>0</v>
      </c>
      <c r="E20" s="36">
        <f>SUM(E21:E23)</f>
        <v>50987.685535999997</v>
      </c>
      <c r="F20" s="36">
        <f t="shared" ref="F20:H20" si="4">SUM(F21:F23)</f>
        <v>0</v>
      </c>
      <c r="G20" s="36">
        <f t="shared" si="4"/>
        <v>21007.835365000003</v>
      </c>
      <c r="H20" s="36">
        <f t="shared" si="4"/>
        <v>50987.685535999997</v>
      </c>
      <c r="I20" s="37"/>
      <c r="J20" s="44"/>
      <c r="K20" s="44"/>
      <c r="L20" s="44"/>
      <c r="M20" s="44"/>
    </row>
    <row r="21" spans="1:15" s="42" customFormat="1">
      <c r="A21" s="32"/>
      <c r="B21" s="47" t="s">
        <v>25</v>
      </c>
      <c r="C21" s="48" t="s">
        <v>18</v>
      </c>
      <c r="D21" s="57"/>
      <c r="E21" s="50">
        <v>50987.685535999997</v>
      </c>
      <c r="F21" s="50">
        <v>0</v>
      </c>
      <c r="G21" s="50">
        <v>21007.835365000003</v>
      </c>
      <c r="H21" s="50">
        <v>50987.685535999997</v>
      </c>
      <c r="I21" s="37"/>
    </row>
    <row r="22" spans="1:15" s="42" customFormat="1">
      <c r="A22" s="32"/>
      <c r="B22" s="47" t="s">
        <v>26</v>
      </c>
      <c r="C22" s="48" t="s">
        <v>18</v>
      </c>
      <c r="D22" s="57"/>
      <c r="E22" s="50">
        <v>0</v>
      </c>
      <c r="F22" s="50">
        <v>0</v>
      </c>
      <c r="G22" s="50">
        <v>0</v>
      </c>
      <c r="H22" s="50">
        <v>0</v>
      </c>
      <c r="I22" s="37"/>
    </row>
    <row r="23" spans="1:15" s="42" customFormat="1">
      <c r="A23" s="32"/>
      <c r="B23" s="47" t="s">
        <v>27</v>
      </c>
      <c r="C23" s="48" t="s">
        <v>18</v>
      </c>
      <c r="D23" s="57"/>
      <c r="E23" s="50">
        <v>0</v>
      </c>
      <c r="F23" s="50">
        <v>0</v>
      </c>
      <c r="G23" s="50">
        <v>0</v>
      </c>
      <c r="H23" s="50">
        <v>0</v>
      </c>
      <c r="I23" s="37"/>
    </row>
    <row r="24" spans="1:15" s="42" customFormat="1" ht="25.5">
      <c r="A24" s="32">
        <v>3</v>
      </c>
      <c r="B24" s="39" t="s">
        <v>28</v>
      </c>
      <c r="C24" s="34"/>
      <c r="D24" s="35"/>
      <c r="E24" s="36">
        <v>142897.042354</v>
      </c>
      <c r="F24" s="36">
        <v>0</v>
      </c>
      <c r="G24" s="36">
        <v>35784.914146000003</v>
      </c>
      <c r="H24" s="36">
        <v>142897.042354</v>
      </c>
      <c r="I24" s="37"/>
      <c r="J24" s="44"/>
      <c r="K24" s="44"/>
      <c r="L24" s="44"/>
      <c r="M24" s="44"/>
      <c r="N24" s="44"/>
      <c r="O24" s="44"/>
    </row>
    <row r="25" spans="1:15" s="42" customFormat="1">
      <c r="A25" s="32">
        <v>4</v>
      </c>
      <c r="B25" s="39" t="s">
        <v>29</v>
      </c>
      <c r="C25" s="34"/>
      <c r="D25" s="35"/>
      <c r="E25" s="36">
        <v>0</v>
      </c>
      <c r="F25" s="36">
        <v>0</v>
      </c>
      <c r="G25" s="36">
        <v>0</v>
      </c>
      <c r="H25" s="36">
        <v>0</v>
      </c>
      <c r="I25" s="37"/>
    </row>
    <row r="26" spans="1:15" s="42" customFormat="1">
      <c r="A26" s="32" t="s">
        <v>30</v>
      </c>
      <c r="B26" s="39" t="s">
        <v>31</v>
      </c>
      <c r="C26" s="54" t="s">
        <v>18</v>
      </c>
      <c r="D26" s="35">
        <f>+D27</f>
        <v>396.44497800000005</v>
      </c>
      <c r="E26" s="36">
        <f>+E27+E36+E37</f>
        <v>49592.716606999995</v>
      </c>
      <c r="F26" s="36">
        <f t="shared" ref="F26:H26" si="5">+F27+F36+F37</f>
        <v>0</v>
      </c>
      <c r="G26" s="36">
        <f t="shared" si="5"/>
        <v>27911.564834000001</v>
      </c>
      <c r="H26" s="36">
        <f t="shared" si="5"/>
        <v>49501.435921999997</v>
      </c>
      <c r="I26" s="37"/>
    </row>
    <row r="27" spans="1:15" s="60" customFormat="1">
      <c r="A27" s="32">
        <v>1</v>
      </c>
      <c r="B27" s="39" t="s">
        <v>32</v>
      </c>
      <c r="C27" s="54" t="s">
        <v>18</v>
      </c>
      <c r="D27" s="58">
        <f>+D28</f>
        <v>396.44497800000005</v>
      </c>
      <c r="E27" s="36">
        <f>+E28+E35</f>
        <v>43808.721962999996</v>
      </c>
      <c r="F27" s="36">
        <f t="shared" ref="F27:H27" si="6">+F28+F35</f>
        <v>0</v>
      </c>
      <c r="G27" s="36">
        <f t="shared" si="6"/>
        <v>24940.74784</v>
      </c>
      <c r="H27" s="36">
        <f t="shared" si="6"/>
        <v>43808.721962999996</v>
      </c>
      <c r="I27" s="59"/>
    </row>
    <row r="28" spans="1:15" s="60" customFormat="1">
      <c r="A28" s="46" t="s">
        <v>33</v>
      </c>
      <c r="B28" s="61" t="s">
        <v>16</v>
      </c>
      <c r="C28" s="54" t="s">
        <v>18</v>
      </c>
      <c r="D28" s="35">
        <f>SUM(D29:D34)</f>
        <v>396.44497800000005</v>
      </c>
      <c r="E28" s="62">
        <f>SUM(E29:E31)</f>
        <v>39945.501487999994</v>
      </c>
      <c r="F28" s="62">
        <f t="shared" ref="F28:G28" si="7">SUM(F29:F31)</f>
        <v>0</v>
      </c>
      <c r="G28" s="62">
        <f t="shared" si="7"/>
        <v>22669.97049</v>
      </c>
      <c r="H28" s="62">
        <f>SUM(H29:H31)</f>
        <v>39945.501487999994</v>
      </c>
      <c r="I28" s="59"/>
    </row>
    <row r="29" spans="1:15" s="60" customFormat="1">
      <c r="A29" s="63"/>
      <c r="B29" s="61" t="s">
        <v>17</v>
      </c>
      <c r="C29" s="54" t="s">
        <v>18</v>
      </c>
      <c r="D29" s="49">
        <v>1.2140150000000001</v>
      </c>
      <c r="E29" s="50">
        <v>10870.5020649</v>
      </c>
      <c r="F29" s="50">
        <v>0</v>
      </c>
      <c r="G29" s="50">
        <v>10558.791999999999</v>
      </c>
      <c r="H29" s="50">
        <v>10870.5020649</v>
      </c>
      <c r="I29" s="59"/>
    </row>
    <row r="30" spans="1:15" s="60" customFormat="1">
      <c r="A30" s="63"/>
      <c r="B30" s="61" t="s">
        <v>19</v>
      </c>
      <c r="C30" s="54" t="s">
        <v>18</v>
      </c>
      <c r="D30" s="49">
        <v>48.595354000000007</v>
      </c>
      <c r="E30" s="50">
        <v>11046.9875397</v>
      </c>
      <c r="F30" s="50">
        <v>0</v>
      </c>
      <c r="G30" s="50">
        <v>7377.7635920000002</v>
      </c>
      <c r="H30" s="50">
        <v>11046.9875397</v>
      </c>
      <c r="I30" s="59"/>
    </row>
    <row r="31" spans="1:15" s="60" customFormat="1">
      <c r="A31" s="63"/>
      <c r="B31" s="61" t="s">
        <v>20</v>
      </c>
      <c r="C31" s="54" t="s">
        <v>18</v>
      </c>
      <c r="D31" s="49">
        <v>322.67574100000007</v>
      </c>
      <c r="E31" s="50">
        <v>18028.011883399999</v>
      </c>
      <c r="F31" s="50">
        <v>0</v>
      </c>
      <c r="G31" s="50">
        <v>4733.414898</v>
      </c>
      <c r="H31" s="50">
        <v>18028.011883399999</v>
      </c>
      <c r="I31" s="59"/>
    </row>
    <row r="32" spans="1:15" s="60" customFormat="1">
      <c r="A32" s="63"/>
      <c r="B32" s="64" t="s">
        <v>21</v>
      </c>
      <c r="C32" s="54" t="s">
        <v>18</v>
      </c>
      <c r="D32" s="49">
        <v>4.5663699999999992</v>
      </c>
      <c r="E32" s="50"/>
      <c r="F32" s="50"/>
      <c r="G32" s="50"/>
      <c r="H32" s="50"/>
      <c r="I32" s="59"/>
    </row>
    <row r="33" spans="1:13" s="60" customFormat="1">
      <c r="A33" s="63"/>
      <c r="B33" s="53" t="s">
        <v>22</v>
      </c>
      <c r="C33" s="54" t="s">
        <v>18</v>
      </c>
      <c r="D33" s="49">
        <v>15.999575</v>
      </c>
      <c r="E33" s="50"/>
      <c r="F33" s="50"/>
      <c r="G33" s="50"/>
      <c r="H33" s="50"/>
      <c r="I33" s="59"/>
    </row>
    <row r="34" spans="1:13" s="60" customFormat="1">
      <c r="A34" s="63"/>
      <c r="B34" s="53" t="s">
        <v>72</v>
      </c>
      <c r="C34" s="54" t="s">
        <v>18</v>
      </c>
      <c r="D34" s="49">
        <v>3.393923</v>
      </c>
      <c r="E34" s="50"/>
      <c r="F34" s="50"/>
      <c r="G34" s="50"/>
      <c r="H34" s="50"/>
      <c r="I34" s="59"/>
    </row>
    <row r="35" spans="1:13" s="60" customFormat="1">
      <c r="A35" s="46" t="s">
        <v>34</v>
      </c>
      <c r="B35" s="61" t="s">
        <v>35</v>
      </c>
      <c r="C35" s="65"/>
      <c r="D35" s="66"/>
      <c r="E35" s="50">
        <v>3863.2204750000001</v>
      </c>
      <c r="F35" s="50">
        <v>0</v>
      </c>
      <c r="G35" s="50">
        <v>2270.7773499999998</v>
      </c>
      <c r="H35" s="50">
        <v>3863.2204750000001</v>
      </c>
      <c r="I35" s="59"/>
    </row>
    <row r="36" spans="1:13" s="60" customFormat="1" ht="25.5">
      <c r="A36" s="32">
        <v>2</v>
      </c>
      <c r="B36" s="39" t="s">
        <v>28</v>
      </c>
      <c r="C36" s="34"/>
      <c r="D36" s="35"/>
      <c r="E36" s="36">
        <v>5377.9946440000003</v>
      </c>
      <c r="F36" s="36">
        <v>0</v>
      </c>
      <c r="G36" s="36">
        <v>2970.8169939999998</v>
      </c>
      <c r="H36" s="36">
        <v>5286.7139589999997</v>
      </c>
      <c r="I36" s="59"/>
    </row>
    <row r="37" spans="1:13" s="60" customFormat="1">
      <c r="A37" s="32">
        <v>3</v>
      </c>
      <c r="B37" s="39" t="s">
        <v>36</v>
      </c>
      <c r="C37" s="34"/>
      <c r="D37" s="35"/>
      <c r="E37" s="36">
        <v>406</v>
      </c>
      <c r="F37" s="36">
        <v>0</v>
      </c>
      <c r="G37" s="36">
        <v>0</v>
      </c>
      <c r="H37" s="36">
        <v>406</v>
      </c>
      <c r="I37" s="59"/>
    </row>
    <row r="38" spans="1:13" s="60" customFormat="1">
      <c r="A38" s="32" t="s">
        <v>37</v>
      </c>
      <c r="B38" s="67" t="s">
        <v>38</v>
      </c>
      <c r="C38" s="68"/>
      <c r="D38" s="41"/>
      <c r="E38" s="36">
        <f>+E39+E42+E46+E53+E56+E58</f>
        <v>203931.92993700001</v>
      </c>
      <c r="F38" s="36">
        <f t="shared" ref="F38:H38" si="8">+F39+F42+F46+F53+F56+F58</f>
        <v>0</v>
      </c>
      <c r="G38" s="36">
        <f t="shared" si="8"/>
        <v>81823.760053000005</v>
      </c>
      <c r="H38" s="36">
        <f t="shared" si="8"/>
        <v>201683.86993699998</v>
      </c>
      <c r="I38" s="59"/>
      <c r="J38" s="69"/>
      <c r="K38" s="69"/>
      <c r="L38" s="69"/>
      <c r="M38" s="69"/>
    </row>
    <row r="39" spans="1:13" s="42" customFormat="1" ht="25.5">
      <c r="A39" s="32">
        <v>1</v>
      </c>
      <c r="B39" s="39" t="s">
        <v>39</v>
      </c>
      <c r="C39" s="34"/>
      <c r="D39" s="35"/>
      <c r="E39" s="36">
        <f>SUM(E40:E41)</f>
        <v>61238</v>
      </c>
      <c r="F39" s="36">
        <f t="shared" ref="F39:H39" si="9">SUM(F40:F41)</f>
        <v>0</v>
      </c>
      <c r="G39" s="36">
        <f t="shared" si="9"/>
        <v>22474</v>
      </c>
      <c r="H39" s="36">
        <f t="shared" si="9"/>
        <v>61238</v>
      </c>
      <c r="I39" s="37"/>
    </row>
    <row r="40" spans="1:13" s="42" customFormat="1">
      <c r="A40" s="32"/>
      <c r="B40" s="61" t="s">
        <v>40</v>
      </c>
      <c r="C40" s="65" t="s">
        <v>41</v>
      </c>
      <c r="D40" s="66"/>
      <c r="E40" s="50">
        <v>23610</v>
      </c>
      <c r="F40" s="50">
        <v>0</v>
      </c>
      <c r="G40" s="50">
        <v>8220</v>
      </c>
      <c r="H40" s="50">
        <v>23610</v>
      </c>
      <c r="I40" s="37"/>
    </row>
    <row r="41" spans="1:13" s="42" customFormat="1">
      <c r="A41" s="32"/>
      <c r="B41" s="61" t="s">
        <v>42</v>
      </c>
      <c r="C41" s="65" t="s">
        <v>41</v>
      </c>
      <c r="D41" s="66"/>
      <c r="E41" s="50">
        <v>37628</v>
      </c>
      <c r="F41" s="50">
        <v>0</v>
      </c>
      <c r="G41" s="50">
        <v>14254</v>
      </c>
      <c r="H41" s="50">
        <v>37628</v>
      </c>
      <c r="I41" s="37"/>
    </row>
    <row r="42" spans="1:13" s="42" customFormat="1">
      <c r="A42" s="32">
        <v>2</v>
      </c>
      <c r="B42" s="39" t="s">
        <v>43</v>
      </c>
      <c r="C42" s="34"/>
      <c r="D42" s="35"/>
      <c r="E42" s="36">
        <f>SUM(E43:E45)</f>
        <v>17133.582942000001</v>
      </c>
      <c r="F42" s="36">
        <f t="shared" ref="F42:H42" si="10">SUM(F43:F45)</f>
        <v>0</v>
      </c>
      <c r="G42" s="36">
        <f t="shared" si="10"/>
        <v>6605.2277080000003</v>
      </c>
      <c r="H42" s="36">
        <f t="shared" si="10"/>
        <v>17133.582942000001</v>
      </c>
      <c r="I42" s="37"/>
    </row>
    <row r="43" spans="1:13" s="42" customFormat="1" ht="25.5">
      <c r="A43" s="32"/>
      <c r="B43" s="61" t="s">
        <v>44</v>
      </c>
      <c r="C43" s="65" t="s">
        <v>45</v>
      </c>
      <c r="D43" s="66"/>
      <c r="E43" s="50">
        <v>8011.5829419999991</v>
      </c>
      <c r="F43" s="50">
        <v>0</v>
      </c>
      <c r="G43" s="50">
        <v>2802.2277079999999</v>
      </c>
      <c r="H43" s="50">
        <v>8011.5829419999991</v>
      </c>
      <c r="I43" s="37"/>
    </row>
    <row r="44" spans="1:13" s="42" customFormat="1">
      <c r="A44" s="32"/>
      <c r="B44" s="61" t="s">
        <v>46</v>
      </c>
      <c r="C44" s="65" t="s">
        <v>47</v>
      </c>
      <c r="D44" s="66"/>
      <c r="E44" s="50">
        <v>2824</v>
      </c>
      <c r="F44" s="50">
        <v>0</v>
      </c>
      <c r="G44" s="50">
        <v>1048</v>
      </c>
      <c r="H44" s="50">
        <v>2824</v>
      </c>
      <c r="I44" s="37"/>
    </row>
    <row r="45" spans="1:13" s="42" customFormat="1">
      <c r="A45" s="32"/>
      <c r="B45" s="61" t="s">
        <v>48</v>
      </c>
      <c r="C45" s="65" t="s">
        <v>45</v>
      </c>
      <c r="D45" s="66"/>
      <c r="E45" s="50">
        <v>6298</v>
      </c>
      <c r="F45" s="50">
        <v>0</v>
      </c>
      <c r="G45" s="50">
        <v>2755</v>
      </c>
      <c r="H45" s="50">
        <v>6298</v>
      </c>
      <c r="I45" s="37"/>
    </row>
    <row r="46" spans="1:13" s="42" customFormat="1">
      <c r="A46" s="32">
        <v>3</v>
      </c>
      <c r="B46" s="39" t="s">
        <v>49</v>
      </c>
      <c r="C46" s="34"/>
      <c r="D46" s="35"/>
      <c r="E46" s="36">
        <f>SUM(E47:E52)</f>
        <v>75273.608479999995</v>
      </c>
      <c r="F46" s="36">
        <f t="shared" ref="F46:H46" si="11">SUM(F47:F52)</f>
        <v>0</v>
      </c>
      <c r="G46" s="36">
        <f t="shared" si="11"/>
        <v>31595.378000000001</v>
      </c>
      <c r="H46" s="36">
        <f t="shared" si="11"/>
        <v>75256.50847999999</v>
      </c>
      <c r="I46" s="37"/>
    </row>
    <row r="47" spans="1:13" s="42" customFormat="1">
      <c r="A47" s="32"/>
      <c r="B47" s="61" t="s">
        <v>50</v>
      </c>
      <c r="C47" s="65" t="s">
        <v>41</v>
      </c>
      <c r="D47" s="66"/>
      <c r="E47" s="50">
        <v>69494.087119999997</v>
      </c>
      <c r="F47" s="50">
        <v>0</v>
      </c>
      <c r="G47" s="50">
        <v>29706.828000000001</v>
      </c>
      <c r="H47" s="50">
        <v>69494.087119999997</v>
      </c>
      <c r="I47" s="37"/>
    </row>
    <row r="48" spans="1:13" s="42" customFormat="1">
      <c r="A48" s="32"/>
      <c r="B48" s="61" t="s">
        <v>51</v>
      </c>
      <c r="C48" s="65" t="s">
        <v>45</v>
      </c>
      <c r="D48" s="66"/>
      <c r="E48" s="50">
        <v>148.75</v>
      </c>
      <c r="F48" s="50">
        <v>0</v>
      </c>
      <c r="G48" s="50">
        <v>40.799999999999997</v>
      </c>
      <c r="H48" s="50">
        <v>131.65</v>
      </c>
      <c r="I48" s="37"/>
    </row>
    <row r="49" spans="1:14" s="42" customFormat="1">
      <c r="A49" s="32"/>
      <c r="B49" s="61" t="s">
        <v>52</v>
      </c>
      <c r="C49" s="65" t="s">
        <v>45</v>
      </c>
      <c r="D49" s="66"/>
      <c r="E49" s="50">
        <v>0</v>
      </c>
      <c r="F49" s="50">
        <v>0</v>
      </c>
      <c r="G49" s="50">
        <v>0</v>
      </c>
      <c r="H49" s="50">
        <v>0</v>
      </c>
      <c r="I49" s="37"/>
    </row>
    <row r="50" spans="1:14" s="42" customFormat="1">
      <c r="A50" s="32"/>
      <c r="B50" s="61" t="s">
        <v>53</v>
      </c>
      <c r="C50" s="65" t="s">
        <v>45</v>
      </c>
      <c r="D50" s="66"/>
      <c r="E50" s="50">
        <v>1876.25712</v>
      </c>
      <c r="F50" s="50">
        <v>0</v>
      </c>
      <c r="G50" s="50">
        <v>615.45000000000005</v>
      </c>
      <c r="H50" s="50">
        <v>1876.25712</v>
      </c>
      <c r="I50" s="37"/>
    </row>
    <row r="51" spans="1:14" s="42" customFormat="1">
      <c r="A51" s="32"/>
      <c r="B51" s="61" t="s">
        <v>54</v>
      </c>
      <c r="C51" s="65" t="s">
        <v>45</v>
      </c>
      <c r="D51" s="66"/>
      <c r="E51" s="50">
        <v>3754.51424</v>
      </c>
      <c r="F51" s="50">
        <v>0</v>
      </c>
      <c r="G51" s="50">
        <v>1232.3</v>
      </c>
      <c r="H51" s="50">
        <v>3754.51424</v>
      </c>
      <c r="I51" s="37"/>
    </row>
    <row r="52" spans="1:14" s="42" customFormat="1">
      <c r="A52" s="32"/>
      <c r="B52" s="61" t="s">
        <v>55</v>
      </c>
      <c r="C52" s="65" t="s">
        <v>45</v>
      </c>
      <c r="D52" s="66"/>
      <c r="E52" s="50">
        <v>0</v>
      </c>
      <c r="F52" s="50">
        <v>0</v>
      </c>
      <c r="G52" s="50">
        <v>0</v>
      </c>
      <c r="H52" s="50">
        <v>0</v>
      </c>
      <c r="I52" s="37"/>
    </row>
    <row r="53" spans="1:14" s="42" customFormat="1">
      <c r="A53" s="32">
        <v>4</v>
      </c>
      <c r="B53" s="39" t="s">
        <v>56</v>
      </c>
      <c r="C53" s="34"/>
      <c r="D53" s="35"/>
      <c r="E53" s="36">
        <f>SUM(E54:E55)</f>
        <v>30693.756014999999</v>
      </c>
      <c r="F53" s="36">
        <f t="shared" ref="F53:H53" si="12">SUM(F54:F55)</f>
        <v>0</v>
      </c>
      <c r="G53" s="36">
        <f t="shared" si="12"/>
        <v>15108.253844999999</v>
      </c>
      <c r="H53" s="36">
        <f t="shared" si="12"/>
        <v>30693.756014999999</v>
      </c>
      <c r="I53" s="37"/>
    </row>
    <row r="54" spans="1:14" s="42" customFormat="1">
      <c r="A54" s="32"/>
      <c r="B54" s="61" t="s">
        <v>57</v>
      </c>
      <c r="C54" s="65" t="s">
        <v>41</v>
      </c>
      <c r="D54" s="66"/>
      <c r="E54" s="50">
        <v>8103</v>
      </c>
      <c r="F54" s="50">
        <v>0</v>
      </c>
      <c r="G54" s="50">
        <v>3526</v>
      </c>
      <c r="H54" s="50">
        <v>8103</v>
      </c>
      <c r="I54" s="37"/>
    </row>
    <row r="55" spans="1:14" s="42" customFormat="1">
      <c r="A55" s="32"/>
      <c r="B55" s="61" t="s">
        <v>58</v>
      </c>
      <c r="C55" s="65" t="s">
        <v>41</v>
      </c>
      <c r="D55" s="66"/>
      <c r="E55" s="50">
        <v>22590.756014999999</v>
      </c>
      <c r="F55" s="50">
        <v>0</v>
      </c>
      <c r="G55" s="50">
        <v>11582.253844999999</v>
      </c>
      <c r="H55" s="50">
        <v>22590.756014999999</v>
      </c>
      <c r="I55" s="37"/>
    </row>
    <row r="56" spans="1:14" s="42" customFormat="1">
      <c r="A56" s="32">
        <v>6</v>
      </c>
      <c r="B56" s="39" t="s">
        <v>59</v>
      </c>
      <c r="C56" s="34"/>
      <c r="D56" s="35"/>
      <c r="E56" s="70">
        <f>+E57</f>
        <v>0</v>
      </c>
      <c r="F56" s="70">
        <f t="shared" ref="F56:H56" si="13">+F57</f>
        <v>0</v>
      </c>
      <c r="G56" s="70">
        <f t="shared" si="13"/>
        <v>0</v>
      </c>
      <c r="H56" s="70">
        <f t="shared" si="13"/>
        <v>0</v>
      </c>
      <c r="I56" s="37"/>
    </row>
    <row r="57" spans="1:14" s="42" customFormat="1">
      <c r="A57" s="32"/>
      <c r="B57" s="61" t="s">
        <v>60</v>
      </c>
      <c r="C57" s="65" t="s">
        <v>41</v>
      </c>
      <c r="D57" s="66"/>
      <c r="E57" s="50">
        <v>0</v>
      </c>
      <c r="F57" s="50">
        <v>0</v>
      </c>
      <c r="G57" s="50">
        <v>0</v>
      </c>
      <c r="H57" s="50">
        <v>0</v>
      </c>
      <c r="I57" s="37"/>
    </row>
    <row r="58" spans="1:14" s="42" customFormat="1">
      <c r="A58" s="32">
        <v>7</v>
      </c>
      <c r="B58" s="39" t="s">
        <v>61</v>
      </c>
      <c r="C58" s="34"/>
      <c r="D58" s="35"/>
      <c r="E58" s="36">
        <f>SUM(E59:E61)</f>
        <v>19592.982500000002</v>
      </c>
      <c r="F58" s="36">
        <f t="shared" ref="F58" si="14">SUM(F59:F61)</f>
        <v>0</v>
      </c>
      <c r="G58" s="36">
        <f>SUM(G59:G61)</f>
        <v>6040.9004999999997</v>
      </c>
      <c r="H58" s="36">
        <f>SUM(H59:H61)</f>
        <v>17362.022500000003</v>
      </c>
      <c r="I58" s="37"/>
    </row>
    <row r="59" spans="1:14" s="42" customFormat="1" ht="25.5">
      <c r="A59" s="32"/>
      <c r="B59" s="61" t="s">
        <v>62</v>
      </c>
      <c r="C59" s="65" t="s">
        <v>45</v>
      </c>
      <c r="D59" s="66"/>
      <c r="E59" s="71">
        <v>3525.2</v>
      </c>
      <c r="F59" s="50">
        <v>0</v>
      </c>
      <c r="G59" s="71">
        <v>1300</v>
      </c>
      <c r="H59" s="71">
        <v>1300</v>
      </c>
      <c r="I59" s="37"/>
      <c r="J59" s="72"/>
      <c r="K59" s="72"/>
      <c r="L59" s="72"/>
      <c r="M59" s="72"/>
      <c r="N59" s="72"/>
    </row>
    <row r="60" spans="1:14" s="42" customFormat="1">
      <c r="A60" s="32"/>
      <c r="B60" s="61" t="s">
        <v>63</v>
      </c>
      <c r="C60" s="65" t="s">
        <v>45</v>
      </c>
      <c r="D60" s="66"/>
      <c r="E60" s="50">
        <v>15786.482500000002</v>
      </c>
      <c r="F60" s="50">
        <v>0</v>
      </c>
      <c r="G60" s="50">
        <v>4644.4004999999997</v>
      </c>
      <c r="H60" s="50">
        <v>15780.722500000002</v>
      </c>
      <c r="I60" s="37"/>
    </row>
    <row r="61" spans="1:14" s="42" customFormat="1" ht="25.5">
      <c r="A61" s="32"/>
      <c r="B61" s="61" t="s">
        <v>64</v>
      </c>
      <c r="C61" s="65" t="s">
        <v>45</v>
      </c>
      <c r="D61" s="66"/>
      <c r="E61" s="50">
        <v>281.3</v>
      </c>
      <c r="F61" s="50">
        <v>0</v>
      </c>
      <c r="G61" s="50">
        <v>96.5</v>
      </c>
      <c r="H61" s="50">
        <v>281.3</v>
      </c>
      <c r="I61" s="37"/>
    </row>
    <row r="62" spans="1:14" s="42" customFormat="1">
      <c r="A62" s="32" t="s">
        <v>65</v>
      </c>
      <c r="B62" s="73" t="s">
        <v>66</v>
      </c>
      <c r="C62" s="48" t="s">
        <v>18</v>
      </c>
      <c r="D62" s="41">
        <f>+D63</f>
        <v>753.11542600000007</v>
      </c>
      <c r="E62" s="36">
        <f>+E63+E75</f>
        <v>112019.43992199999</v>
      </c>
      <c r="F62" s="36">
        <f t="shared" ref="F62:H62" si="15">+F63+F75</f>
        <v>0</v>
      </c>
      <c r="G62" s="36">
        <f t="shared" si="15"/>
        <v>62485.996149999999</v>
      </c>
      <c r="H62" s="36">
        <f t="shared" si="15"/>
        <v>111549.289922</v>
      </c>
      <c r="I62" s="37"/>
    </row>
    <row r="63" spans="1:14" s="42" customFormat="1">
      <c r="A63" s="32" t="s">
        <v>14</v>
      </c>
      <c r="B63" s="39" t="s">
        <v>15</v>
      </c>
      <c r="C63" s="48" t="s">
        <v>18</v>
      </c>
      <c r="D63" s="35">
        <f>+D64</f>
        <v>753.11542600000007</v>
      </c>
      <c r="E63" s="36">
        <f>+E64+E71+E74</f>
        <v>75642.014481999999</v>
      </c>
      <c r="F63" s="36">
        <f t="shared" ref="F63:H63" si="16">+F64+F71+F74</f>
        <v>0</v>
      </c>
      <c r="G63" s="36">
        <f t="shared" si="16"/>
        <v>39909.689910000001</v>
      </c>
      <c r="H63" s="36">
        <f t="shared" si="16"/>
        <v>75642.014481999999</v>
      </c>
      <c r="I63" s="37"/>
    </row>
    <row r="64" spans="1:14" s="42" customFormat="1">
      <c r="A64" s="32">
        <v>1</v>
      </c>
      <c r="B64" s="39" t="s">
        <v>16</v>
      </c>
      <c r="C64" s="48" t="s">
        <v>18</v>
      </c>
      <c r="D64" s="35">
        <f>SUM(D65:D70)</f>
        <v>753.11542600000007</v>
      </c>
      <c r="E64" s="36">
        <f>SUM(E65:E69)</f>
        <v>61213.014481999999</v>
      </c>
      <c r="F64" s="36">
        <f t="shared" ref="F64:H64" si="17">SUM(F65:F69)</f>
        <v>0</v>
      </c>
      <c r="G64" s="36">
        <f t="shared" si="17"/>
        <v>36748.689910000001</v>
      </c>
      <c r="H64" s="36">
        <f t="shared" si="17"/>
        <v>61213.014481999999</v>
      </c>
      <c r="I64" s="37"/>
    </row>
    <row r="65" spans="1:9" s="42" customFormat="1">
      <c r="A65" s="46"/>
      <c r="B65" s="47" t="s">
        <v>17</v>
      </c>
      <c r="C65" s="48" t="s">
        <v>18</v>
      </c>
      <c r="D65" s="74">
        <v>6.6589040000000006</v>
      </c>
      <c r="E65" s="50">
        <v>12478.242136000001</v>
      </c>
      <c r="F65" s="50">
        <v>0</v>
      </c>
      <c r="G65" s="50">
        <v>9377.518</v>
      </c>
      <c r="H65" s="50">
        <v>12478.242136000001</v>
      </c>
      <c r="I65" s="37"/>
    </row>
    <row r="66" spans="1:9" s="42" customFormat="1" ht="13.5">
      <c r="A66" s="51"/>
      <c r="B66" s="47" t="s">
        <v>19</v>
      </c>
      <c r="C66" s="48" t="s">
        <v>18</v>
      </c>
      <c r="D66" s="74">
        <v>31.627797000000001</v>
      </c>
      <c r="E66" s="50">
        <v>13950.010015</v>
      </c>
      <c r="F66" s="50">
        <v>0</v>
      </c>
      <c r="G66" s="50">
        <v>4463.7469839999994</v>
      </c>
      <c r="H66" s="50">
        <v>13950.010015</v>
      </c>
      <c r="I66" s="37"/>
    </row>
    <row r="67" spans="1:9" s="42" customFormat="1" ht="13.5">
      <c r="A67" s="51"/>
      <c r="B67" s="47" t="s">
        <v>20</v>
      </c>
      <c r="C67" s="48" t="s">
        <v>18</v>
      </c>
      <c r="D67" s="74">
        <v>465.62208900000002</v>
      </c>
      <c r="E67" s="50">
        <v>34768.762330999998</v>
      </c>
      <c r="F67" s="50">
        <v>0</v>
      </c>
      <c r="G67" s="50">
        <v>22907.424926</v>
      </c>
      <c r="H67" s="50">
        <v>34768.762330999998</v>
      </c>
      <c r="I67" s="37"/>
    </row>
    <row r="68" spans="1:9" s="42" customFormat="1" ht="13.5">
      <c r="A68" s="51"/>
      <c r="B68" s="64" t="s">
        <v>21</v>
      </c>
      <c r="C68" s="54" t="s">
        <v>18</v>
      </c>
      <c r="D68" s="74">
        <v>241.05795000000001</v>
      </c>
      <c r="E68" s="50"/>
      <c r="F68" s="50"/>
      <c r="G68" s="50"/>
      <c r="H68" s="50"/>
      <c r="I68" s="37"/>
    </row>
    <row r="69" spans="1:9" s="42" customFormat="1" ht="13.5">
      <c r="A69" s="51"/>
      <c r="B69" s="52" t="s">
        <v>22</v>
      </c>
      <c r="C69" s="48" t="s">
        <v>18</v>
      </c>
      <c r="D69" s="74">
        <v>0.53549999999999998</v>
      </c>
      <c r="E69" s="50">
        <v>16</v>
      </c>
      <c r="F69" s="50">
        <v>0</v>
      </c>
      <c r="G69" s="50">
        <v>0</v>
      </c>
      <c r="H69" s="50">
        <v>16</v>
      </c>
      <c r="I69" s="37"/>
    </row>
    <row r="70" spans="1:9" s="42" customFormat="1" ht="13.5">
      <c r="A70" s="51"/>
      <c r="B70" s="53" t="s">
        <v>72</v>
      </c>
      <c r="C70" s="54" t="s">
        <v>18</v>
      </c>
      <c r="D70" s="74">
        <v>7.6131859999999998</v>
      </c>
      <c r="E70" s="50"/>
      <c r="F70" s="50"/>
      <c r="G70" s="50"/>
      <c r="H70" s="50"/>
      <c r="I70" s="37"/>
    </row>
    <row r="71" spans="1:9" s="42" customFormat="1">
      <c r="A71" s="32">
        <v>2</v>
      </c>
      <c r="B71" s="39" t="s">
        <v>24</v>
      </c>
      <c r="C71" s="34"/>
      <c r="D71" s="35"/>
      <c r="E71" s="36">
        <f>SUM(E72:E73)</f>
        <v>2882</v>
      </c>
      <c r="F71" s="36">
        <f t="shared" ref="F71:H71" si="18">SUM(F72:F73)</f>
        <v>0</v>
      </c>
      <c r="G71" s="36">
        <f t="shared" si="18"/>
        <v>2128</v>
      </c>
      <c r="H71" s="36">
        <f t="shared" si="18"/>
        <v>2882</v>
      </c>
      <c r="I71" s="37"/>
    </row>
    <row r="72" spans="1:9" s="42" customFormat="1">
      <c r="A72" s="32"/>
      <c r="B72" s="47" t="s">
        <v>26</v>
      </c>
      <c r="C72" s="48" t="s">
        <v>18</v>
      </c>
      <c r="D72" s="57"/>
      <c r="E72" s="50">
        <v>2882</v>
      </c>
      <c r="F72" s="50">
        <v>0</v>
      </c>
      <c r="G72" s="50">
        <v>2128</v>
      </c>
      <c r="H72" s="50">
        <v>2882</v>
      </c>
      <c r="I72" s="37"/>
    </row>
    <row r="73" spans="1:9" s="42" customFormat="1">
      <c r="A73" s="32"/>
      <c r="B73" s="47" t="s">
        <v>27</v>
      </c>
      <c r="C73" s="48" t="s">
        <v>18</v>
      </c>
      <c r="D73" s="57"/>
      <c r="E73" s="50">
        <v>0</v>
      </c>
      <c r="F73" s="50">
        <v>0</v>
      </c>
      <c r="G73" s="50">
        <v>0</v>
      </c>
      <c r="H73" s="50">
        <v>0</v>
      </c>
      <c r="I73" s="37"/>
    </row>
    <row r="74" spans="1:9" s="42" customFormat="1" ht="25.5">
      <c r="A74" s="32">
        <v>3</v>
      </c>
      <c r="B74" s="39" t="s">
        <v>28</v>
      </c>
      <c r="C74" s="34"/>
      <c r="D74" s="35"/>
      <c r="E74" s="36">
        <v>11547</v>
      </c>
      <c r="F74" s="36">
        <v>0</v>
      </c>
      <c r="G74" s="36">
        <v>1033</v>
      </c>
      <c r="H74" s="36">
        <v>11547</v>
      </c>
      <c r="I74" s="37"/>
    </row>
    <row r="75" spans="1:9" s="60" customFormat="1">
      <c r="A75" s="32" t="s">
        <v>67</v>
      </c>
      <c r="B75" s="67" t="s">
        <v>38</v>
      </c>
      <c r="C75" s="68"/>
      <c r="D75" s="41"/>
      <c r="E75" s="36">
        <f>+E76+E79+E84+E91+E93</f>
        <v>36377.425439999999</v>
      </c>
      <c r="F75" s="36">
        <f t="shared" ref="F75:H75" si="19">+F76+F79+F84+F91+F93</f>
        <v>0</v>
      </c>
      <c r="G75" s="36">
        <f t="shared" si="19"/>
        <v>22576.306239999998</v>
      </c>
      <c r="H75" s="36">
        <f t="shared" si="19"/>
        <v>35907.275439999998</v>
      </c>
      <c r="I75" s="59"/>
    </row>
    <row r="76" spans="1:9" s="42" customFormat="1" ht="25.5">
      <c r="A76" s="32">
        <v>1</v>
      </c>
      <c r="B76" s="39" t="s">
        <v>39</v>
      </c>
      <c r="C76" s="34"/>
      <c r="D76" s="35"/>
      <c r="E76" s="36">
        <f>SUM(E77:E78)</f>
        <v>14906</v>
      </c>
      <c r="F76" s="36">
        <f t="shared" ref="F76:H76" si="20">SUM(F77:F78)</f>
        <v>0</v>
      </c>
      <c r="G76" s="36">
        <f t="shared" si="20"/>
        <v>8586</v>
      </c>
      <c r="H76" s="36">
        <f t="shared" si="20"/>
        <v>14906</v>
      </c>
      <c r="I76" s="37"/>
    </row>
    <row r="77" spans="1:9" s="42" customFormat="1">
      <c r="A77" s="32"/>
      <c r="B77" s="61" t="s">
        <v>40</v>
      </c>
      <c r="C77" s="65" t="s">
        <v>41</v>
      </c>
      <c r="D77" s="66"/>
      <c r="E77" s="50">
        <v>5430</v>
      </c>
      <c r="F77" s="50">
        <v>0</v>
      </c>
      <c r="G77" s="50">
        <v>2916</v>
      </c>
      <c r="H77" s="50">
        <v>5430</v>
      </c>
      <c r="I77" s="37"/>
    </row>
    <row r="78" spans="1:9" s="42" customFormat="1">
      <c r="A78" s="32"/>
      <c r="B78" s="61" t="s">
        <v>42</v>
      </c>
      <c r="C78" s="65" t="s">
        <v>41</v>
      </c>
      <c r="D78" s="66"/>
      <c r="E78" s="50">
        <v>9476</v>
      </c>
      <c r="F78" s="50">
        <v>0</v>
      </c>
      <c r="G78" s="50">
        <v>5670</v>
      </c>
      <c r="H78" s="50">
        <v>9476</v>
      </c>
      <c r="I78" s="37"/>
    </row>
    <row r="79" spans="1:9" s="42" customFormat="1">
      <c r="A79" s="32">
        <v>2</v>
      </c>
      <c r="B79" s="39" t="s">
        <v>43</v>
      </c>
      <c r="C79" s="34"/>
      <c r="D79" s="35"/>
      <c r="E79" s="36">
        <f>SUM(E80:E83)</f>
        <v>3040</v>
      </c>
      <c r="F79" s="36">
        <f t="shared" ref="F79:H79" si="21">SUM(F80:F83)</f>
        <v>0</v>
      </c>
      <c r="G79" s="36">
        <f t="shared" si="21"/>
        <v>1841.8</v>
      </c>
      <c r="H79" s="36">
        <f t="shared" si="21"/>
        <v>3040</v>
      </c>
      <c r="I79" s="37"/>
    </row>
    <row r="80" spans="1:9" s="42" customFormat="1" ht="25.5">
      <c r="A80" s="32"/>
      <c r="B80" s="61" t="s">
        <v>44</v>
      </c>
      <c r="C80" s="65" t="s">
        <v>45</v>
      </c>
      <c r="D80" s="66"/>
      <c r="E80" s="50">
        <v>1577.5</v>
      </c>
      <c r="F80" s="50">
        <v>0</v>
      </c>
      <c r="G80" s="50">
        <v>867.8</v>
      </c>
      <c r="H80" s="50">
        <v>1577.5</v>
      </c>
      <c r="I80" s="37"/>
    </row>
    <row r="81" spans="1:9" s="42" customFormat="1">
      <c r="A81" s="32"/>
      <c r="B81" s="61" t="s">
        <v>68</v>
      </c>
      <c r="C81" s="65" t="s">
        <v>45</v>
      </c>
      <c r="D81" s="66"/>
      <c r="E81" s="50">
        <v>0</v>
      </c>
      <c r="F81" s="50">
        <v>0</v>
      </c>
      <c r="G81" s="50">
        <v>0</v>
      </c>
      <c r="H81" s="50">
        <v>0</v>
      </c>
      <c r="I81" s="37"/>
    </row>
    <row r="82" spans="1:9" s="42" customFormat="1">
      <c r="A82" s="32"/>
      <c r="B82" s="61" t="s">
        <v>46</v>
      </c>
      <c r="C82" s="65" t="s">
        <v>47</v>
      </c>
      <c r="D82" s="66"/>
      <c r="E82" s="50">
        <v>772.5</v>
      </c>
      <c r="F82" s="50">
        <v>0</v>
      </c>
      <c r="G82" s="50">
        <v>569</v>
      </c>
      <c r="H82" s="50">
        <v>772.5</v>
      </c>
      <c r="I82" s="37"/>
    </row>
    <row r="83" spans="1:9" s="42" customFormat="1">
      <c r="A83" s="32"/>
      <c r="B83" s="61" t="s">
        <v>48</v>
      </c>
      <c r="C83" s="65" t="s">
        <v>45</v>
      </c>
      <c r="D83" s="66"/>
      <c r="E83" s="50">
        <v>690</v>
      </c>
      <c r="F83" s="50">
        <v>0</v>
      </c>
      <c r="G83" s="50">
        <v>405</v>
      </c>
      <c r="H83" s="50">
        <v>690</v>
      </c>
      <c r="I83" s="37"/>
    </row>
    <row r="84" spans="1:9" s="42" customFormat="1">
      <c r="A84" s="32">
        <v>3</v>
      </c>
      <c r="B84" s="39" t="s">
        <v>49</v>
      </c>
      <c r="C84" s="34"/>
      <c r="D84" s="35"/>
      <c r="E84" s="36">
        <f>SUM(E85:E90)</f>
        <v>17963.825440000001</v>
      </c>
      <c r="F84" s="36">
        <f t="shared" ref="F84:H84" si="22">SUM(F85:F90)</f>
        <v>0</v>
      </c>
      <c r="G84" s="36">
        <f t="shared" si="22"/>
        <v>12148.506239999999</v>
      </c>
      <c r="H84" s="36">
        <f t="shared" si="22"/>
        <v>17961.275440000001</v>
      </c>
      <c r="I84" s="37"/>
    </row>
    <row r="85" spans="1:9" s="42" customFormat="1">
      <c r="A85" s="32"/>
      <c r="B85" s="61" t="s">
        <v>50</v>
      </c>
      <c r="C85" s="65" t="s">
        <v>45</v>
      </c>
      <c r="D85" s="66"/>
      <c r="E85" s="50">
        <v>16068.79456</v>
      </c>
      <c r="F85" s="50">
        <v>0</v>
      </c>
      <c r="G85" s="50">
        <v>11035.84</v>
      </c>
      <c r="H85" s="50">
        <v>16068.79456</v>
      </c>
      <c r="I85" s="37"/>
    </row>
    <row r="86" spans="1:9" s="42" customFormat="1">
      <c r="A86" s="32"/>
      <c r="B86" s="61" t="s">
        <v>51</v>
      </c>
      <c r="C86" s="65" t="s">
        <v>45</v>
      </c>
      <c r="D86" s="66"/>
      <c r="E86" s="50">
        <v>42</v>
      </c>
      <c r="F86" s="50">
        <v>0</v>
      </c>
      <c r="G86" s="50">
        <v>26.3</v>
      </c>
      <c r="H86" s="50">
        <v>39.450000000000003</v>
      </c>
      <c r="I86" s="37"/>
    </row>
    <row r="87" spans="1:9" s="42" customFormat="1">
      <c r="A87" s="32"/>
      <c r="B87" s="61" t="s">
        <v>52</v>
      </c>
      <c r="C87" s="65" t="s">
        <v>45</v>
      </c>
      <c r="D87" s="66"/>
      <c r="E87" s="50">
        <v>0</v>
      </c>
      <c r="F87" s="50">
        <v>0</v>
      </c>
      <c r="G87" s="50">
        <v>0</v>
      </c>
      <c r="H87" s="50">
        <v>0</v>
      </c>
      <c r="I87" s="37"/>
    </row>
    <row r="88" spans="1:9" s="42" customFormat="1">
      <c r="A88" s="32"/>
      <c r="B88" s="61" t="s">
        <v>53</v>
      </c>
      <c r="C88" s="65" t="s">
        <v>45</v>
      </c>
      <c r="D88" s="66"/>
      <c r="E88" s="50">
        <v>617.67696000000001</v>
      </c>
      <c r="F88" s="50">
        <v>0</v>
      </c>
      <c r="G88" s="50">
        <v>362.12207999999998</v>
      </c>
      <c r="H88" s="50">
        <v>617.67696000000001</v>
      </c>
      <c r="I88" s="37"/>
    </row>
    <row r="89" spans="1:9" s="42" customFormat="1">
      <c r="A89" s="32"/>
      <c r="B89" s="61" t="s">
        <v>54</v>
      </c>
      <c r="C89" s="65" t="s">
        <v>45</v>
      </c>
      <c r="D89" s="66"/>
      <c r="E89" s="50">
        <v>1235.35392</v>
      </c>
      <c r="F89" s="50">
        <v>0</v>
      </c>
      <c r="G89" s="50">
        <v>724.24415999999997</v>
      </c>
      <c r="H89" s="50">
        <v>1235.35392</v>
      </c>
      <c r="I89" s="37"/>
    </row>
    <row r="90" spans="1:9" s="42" customFormat="1">
      <c r="A90" s="32"/>
      <c r="B90" s="61" t="s">
        <v>55</v>
      </c>
      <c r="C90" s="65" t="s">
        <v>45</v>
      </c>
      <c r="D90" s="66"/>
      <c r="E90" s="50">
        <v>0</v>
      </c>
      <c r="F90" s="50">
        <v>0</v>
      </c>
      <c r="G90" s="50">
        <v>0</v>
      </c>
      <c r="H90" s="50">
        <v>0</v>
      </c>
      <c r="I90" s="37"/>
    </row>
    <row r="91" spans="1:9" s="42" customFormat="1">
      <c r="A91" s="32">
        <v>6</v>
      </c>
      <c r="B91" s="39" t="s">
        <v>59</v>
      </c>
      <c r="C91" s="34"/>
      <c r="D91" s="35"/>
      <c r="E91" s="70">
        <f>+E92</f>
        <v>0</v>
      </c>
      <c r="F91" s="70">
        <f t="shared" ref="F91:H91" si="23">+F92</f>
        <v>0</v>
      </c>
      <c r="G91" s="70">
        <f t="shared" si="23"/>
        <v>0</v>
      </c>
      <c r="H91" s="70">
        <f t="shared" si="23"/>
        <v>0</v>
      </c>
      <c r="I91" s="37"/>
    </row>
    <row r="92" spans="1:9" s="42" customFormat="1">
      <c r="A92" s="32"/>
      <c r="B92" s="61" t="s">
        <v>60</v>
      </c>
      <c r="C92" s="65" t="s">
        <v>45</v>
      </c>
      <c r="D92" s="66"/>
      <c r="E92" s="50">
        <v>0</v>
      </c>
      <c r="F92" s="50">
        <v>0</v>
      </c>
      <c r="G92" s="50">
        <v>0</v>
      </c>
      <c r="H92" s="50">
        <v>0</v>
      </c>
      <c r="I92" s="37"/>
    </row>
    <row r="93" spans="1:9" s="42" customFormat="1">
      <c r="A93" s="32">
        <v>7</v>
      </c>
      <c r="B93" s="39" t="s">
        <v>61</v>
      </c>
      <c r="C93" s="34"/>
      <c r="D93" s="35"/>
      <c r="E93" s="36">
        <f>+E94</f>
        <v>467.6</v>
      </c>
      <c r="F93" s="36">
        <f t="shared" ref="F93:H93" si="24">+F94</f>
        <v>0</v>
      </c>
      <c r="G93" s="36">
        <f t="shared" si="24"/>
        <v>0</v>
      </c>
      <c r="H93" s="36">
        <f t="shared" si="24"/>
        <v>0</v>
      </c>
      <c r="I93" s="37"/>
    </row>
    <row r="94" spans="1:9" s="42" customFormat="1" ht="25.5">
      <c r="A94" s="32"/>
      <c r="B94" s="61" t="s">
        <v>62</v>
      </c>
      <c r="C94" s="65" t="s">
        <v>45</v>
      </c>
      <c r="D94" s="66"/>
      <c r="E94" s="75">
        <v>467.6</v>
      </c>
      <c r="F94" s="50">
        <v>0</v>
      </c>
      <c r="G94" s="50">
        <v>0</v>
      </c>
      <c r="H94" s="50">
        <v>0</v>
      </c>
      <c r="I94" s="37"/>
    </row>
    <row r="110" ht="38.25" hidden="1" customHeight="1"/>
    <row r="111" ht="24.95" hidden="1" customHeight="1"/>
    <row r="112" ht="21.95" hidden="1" customHeight="1"/>
    <row r="113" ht="38.450000000000003" hidden="1" customHeight="1"/>
    <row r="114" ht="21.95" hidden="1" customHeight="1"/>
    <row r="115" ht="21.95" hidden="1" customHeight="1"/>
    <row r="116" ht="21.95" hidden="1" customHeight="1"/>
    <row r="117" ht="39.950000000000003" hidden="1" customHeight="1"/>
    <row r="118" ht="21.95" hidden="1" customHeight="1"/>
    <row r="119" ht="30" hidden="1" customHeight="1"/>
    <row r="120" ht="21.95" hidden="1" customHeight="1"/>
    <row r="121" ht="21.95" hidden="1" customHeight="1"/>
    <row r="122" ht="21.95" hidden="1" customHeight="1"/>
    <row r="123" ht="21.95" hidden="1" customHeight="1"/>
    <row r="124" ht="21.95" hidden="1" customHeight="1"/>
    <row r="125" ht="21.95" hidden="1" customHeight="1"/>
    <row r="126" ht="21.95" hidden="1" customHeight="1"/>
    <row r="127" ht="21.95" hidden="1" customHeight="1"/>
    <row r="128" ht="21.95" hidden="1" customHeight="1"/>
    <row r="129" ht="21.95" hidden="1" customHeight="1"/>
    <row r="130" ht="21.95" hidden="1" customHeight="1"/>
    <row r="131" ht="21.95" hidden="1" customHeight="1"/>
    <row r="132" ht="21.95" hidden="1" customHeight="1"/>
    <row r="133" ht="39.950000000000003" hidden="1" customHeight="1"/>
    <row r="134" ht="21.95" hidden="1" customHeight="1"/>
    <row r="135" ht="39.950000000000003" hidden="1" customHeight="1"/>
    <row r="136" ht="24.95" hidden="1" customHeight="1"/>
    <row r="137" ht="24.95" hidden="1" customHeight="1"/>
    <row r="138" ht="24.95" hidden="1" customHeight="1"/>
    <row r="139" ht="24.95" hidden="1" customHeight="1"/>
    <row r="140" ht="24.95" hidden="1" customHeight="1"/>
    <row r="141" ht="24.95" hidden="1" customHeight="1"/>
    <row r="142" ht="24.95" hidden="1" customHeight="1"/>
    <row r="143" ht="24.95" hidden="1" customHeight="1"/>
    <row r="144" ht="24.95" hidden="1" customHeight="1"/>
    <row r="145" ht="24.95" hidden="1" customHeight="1"/>
    <row r="146" ht="36" hidden="1" customHeight="1"/>
    <row r="147" ht="21.95" hidden="1" customHeight="1"/>
    <row r="148" ht="38.450000000000003" hidden="1" customHeight="1"/>
    <row r="149" ht="21.95" hidden="1" customHeight="1"/>
    <row r="150" ht="21.95" hidden="1" customHeight="1"/>
    <row r="151" ht="21.95" hidden="1" customHeight="1"/>
    <row r="152" ht="39.950000000000003" hidden="1" customHeight="1"/>
    <row r="153" ht="21.95" hidden="1" customHeight="1"/>
    <row r="154" ht="21.95" hidden="1" customHeight="1"/>
    <row r="155" ht="21.95" hidden="1" customHeight="1"/>
    <row r="156" ht="21.95" hidden="1" customHeight="1"/>
    <row r="157" ht="21.95" hidden="1" customHeight="1"/>
    <row r="158" ht="21.95" hidden="1" customHeight="1"/>
    <row r="159" ht="21.95" hidden="1" customHeight="1"/>
    <row r="160" ht="21.95" hidden="1" customHeight="1"/>
    <row r="161" ht="21.95" hidden="1" customHeight="1"/>
    <row r="162" ht="21.95" hidden="1" customHeight="1"/>
    <row r="163" ht="21.95" hidden="1" customHeight="1"/>
    <row r="164" ht="21.95" hidden="1" customHeight="1"/>
    <row r="165" ht="21.95" hidden="1" customHeight="1"/>
    <row r="166" ht="27" hidden="1" customHeight="1"/>
    <row r="167" ht="14.25" hidden="1" customHeight="1"/>
    <row r="168" ht="24.95" hidden="1" customHeight="1"/>
    <row r="169" ht="24.95" hidden="1" customHeight="1"/>
    <row r="170" ht="24.95" hidden="1" customHeight="1"/>
    <row r="171" ht="24.95" hidden="1" customHeight="1"/>
    <row r="172" ht="24.95" hidden="1" customHeight="1"/>
    <row r="173" ht="24.95" hidden="1" customHeight="1"/>
    <row r="174" ht="24.95" hidden="1" customHeight="1"/>
    <row r="175" ht="24.95" hidden="1" customHeight="1"/>
    <row r="176" ht="21.95" hidden="1" customHeight="1"/>
    <row r="177" ht="24.95" hidden="1" customHeight="1"/>
    <row r="178" ht="24.95" hidden="1" customHeight="1"/>
    <row r="179" ht="24.95" hidden="1" customHeight="1"/>
    <row r="180" ht="24.95" hidden="1" customHeight="1"/>
    <row r="181" ht="24.95" hidden="1" customHeight="1"/>
    <row r="182" ht="36.75" hidden="1" customHeight="1"/>
    <row r="183" ht="25.5" hidden="1" customHeight="1"/>
    <row r="184" ht="24" hidden="1" customHeight="1"/>
    <row r="185" ht="24.95" hidden="1" customHeight="1"/>
    <row r="186" ht="24.95" hidden="1" customHeight="1"/>
    <row r="187" ht="24.95" hidden="1" customHeight="1"/>
    <row r="188" ht="24.95" hidden="1" customHeight="1"/>
    <row r="189" ht="24.95" hidden="1" customHeight="1"/>
    <row r="190" ht="24.95" hidden="1" customHeight="1"/>
    <row r="191" ht="38.25" hidden="1" customHeight="1"/>
    <row r="192" ht="24.95" hidden="1" customHeight="1"/>
    <row r="193" ht="21.95" hidden="1" customHeight="1"/>
    <row r="194" ht="38.450000000000003" hidden="1" customHeight="1"/>
    <row r="195" ht="21.95" hidden="1" customHeight="1"/>
    <row r="196" ht="21.95" hidden="1" customHeight="1"/>
    <row r="197" ht="21.95" hidden="1" customHeight="1"/>
    <row r="198" ht="39.950000000000003" hidden="1" customHeight="1"/>
    <row r="199" ht="21.95" hidden="1" customHeight="1"/>
    <row r="200" ht="30" hidden="1" customHeight="1"/>
    <row r="201" ht="21.95" hidden="1" customHeight="1"/>
    <row r="202" ht="21.95" hidden="1" customHeight="1"/>
    <row r="203" ht="21.95" hidden="1" customHeight="1"/>
    <row r="204" ht="21.95" hidden="1" customHeight="1"/>
    <row r="205" ht="21.95" hidden="1" customHeight="1"/>
    <row r="206" ht="21.95" hidden="1" customHeight="1"/>
    <row r="207" ht="21.95" hidden="1" customHeight="1"/>
    <row r="208" ht="21.95" hidden="1" customHeight="1"/>
    <row r="209" ht="21.95" hidden="1" customHeight="1"/>
    <row r="210" ht="21.95" hidden="1" customHeight="1"/>
    <row r="211" ht="21.95" hidden="1" customHeight="1"/>
    <row r="212" ht="21.95" hidden="1" customHeight="1"/>
    <row r="213" ht="21.95" hidden="1" customHeight="1"/>
    <row r="214" ht="39.950000000000003" hidden="1" customHeight="1"/>
    <row r="215" ht="21.95" hidden="1" customHeight="1"/>
    <row r="216" ht="39.950000000000003" hidden="1" customHeight="1"/>
    <row r="217" ht="24.95" hidden="1" customHeight="1"/>
    <row r="218" ht="24.95" hidden="1" customHeight="1"/>
    <row r="219" ht="24.95" hidden="1" customHeight="1"/>
    <row r="220" ht="24.95" hidden="1" customHeight="1"/>
    <row r="221" ht="24.95" hidden="1" customHeight="1"/>
    <row r="222" ht="24.95" hidden="1" customHeight="1"/>
    <row r="223" ht="24.95" hidden="1" customHeight="1"/>
    <row r="224" ht="24.95" hidden="1" customHeight="1"/>
    <row r="225" ht="24.95" hidden="1" customHeight="1"/>
    <row r="226" ht="24.95" hidden="1" customHeight="1"/>
    <row r="227" ht="36" hidden="1" customHeight="1"/>
    <row r="228" ht="21.95" hidden="1" customHeight="1"/>
    <row r="229" ht="38.450000000000003" hidden="1" customHeight="1"/>
    <row r="230" ht="21.95" hidden="1" customHeight="1"/>
    <row r="231" ht="21.95" hidden="1" customHeight="1"/>
    <row r="232" ht="21.95" hidden="1" customHeight="1"/>
    <row r="233" ht="39.950000000000003" hidden="1" customHeight="1"/>
    <row r="234" ht="21.95" hidden="1" customHeight="1"/>
    <row r="235" ht="21.95" hidden="1" customHeight="1"/>
    <row r="236" ht="21.95" hidden="1" customHeight="1"/>
    <row r="237" ht="21.95" hidden="1" customHeight="1"/>
    <row r="238" ht="21.95" hidden="1" customHeight="1"/>
    <row r="239" ht="21.95" hidden="1" customHeight="1"/>
    <row r="240" ht="21.95" hidden="1" customHeight="1"/>
    <row r="241" ht="21.95" hidden="1" customHeight="1"/>
    <row r="242" ht="21.95" hidden="1" customHeight="1"/>
    <row r="243" ht="21.95" hidden="1" customHeight="1"/>
    <row r="244" ht="21.95" hidden="1" customHeight="1"/>
    <row r="245" ht="21.95" hidden="1" customHeight="1"/>
    <row r="246" ht="21.95" hidden="1" customHeight="1"/>
    <row r="247" ht="27" hidden="1" customHeight="1"/>
    <row r="248" ht="14.25" hidden="1" customHeight="1"/>
    <row r="249" ht="24.95" hidden="1" customHeight="1"/>
    <row r="250" ht="24.95" hidden="1" customHeight="1"/>
    <row r="251" ht="24.95" hidden="1" customHeight="1"/>
    <row r="252" ht="24.95" hidden="1" customHeight="1"/>
    <row r="253" ht="24.95" hidden="1" customHeight="1"/>
    <row r="254" ht="24.95" hidden="1" customHeight="1"/>
    <row r="255" ht="24.95" hidden="1" customHeight="1"/>
    <row r="256" ht="24.95" hidden="1" customHeight="1"/>
    <row r="257" ht="21.95" hidden="1" customHeight="1"/>
    <row r="258" ht="24.95" hidden="1" customHeight="1"/>
    <row r="259" ht="24.95" hidden="1" customHeight="1"/>
    <row r="260" ht="24.95" hidden="1" customHeight="1"/>
    <row r="261" ht="24.95" hidden="1" customHeight="1"/>
    <row r="262" ht="24.95" hidden="1" customHeight="1"/>
    <row r="263" ht="36.75" hidden="1" customHeight="1"/>
    <row r="264" ht="25.5" hidden="1" customHeight="1"/>
    <row r="265" ht="24" hidden="1" customHeight="1"/>
    <row r="266" ht="24.95" hidden="1" customHeight="1"/>
    <row r="267" ht="24.95" hidden="1" customHeight="1"/>
    <row r="268" ht="24.95" hidden="1" customHeight="1"/>
    <row r="269" ht="24.95" hidden="1" customHeight="1"/>
    <row r="270" ht="24.95" hidden="1" customHeight="1"/>
    <row r="271" ht="24.95" hidden="1" customHeight="1"/>
    <row r="272" ht="38.25" hidden="1" customHeight="1"/>
    <row r="273" ht="24.95" hidden="1" customHeight="1"/>
    <row r="274" ht="21.95" hidden="1" customHeight="1"/>
    <row r="275" ht="38.450000000000003" hidden="1" customHeight="1"/>
    <row r="276" ht="21.95" hidden="1" customHeight="1"/>
    <row r="277" ht="21.95" hidden="1" customHeight="1"/>
    <row r="278" ht="21.95" hidden="1" customHeight="1"/>
    <row r="279" ht="39.950000000000003" hidden="1" customHeight="1"/>
    <row r="280" ht="21.95" hidden="1" customHeight="1"/>
    <row r="281" ht="30" hidden="1" customHeight="1"/>
    <row r="282" ht="21.95" hidden="1" customHeight="1"/>
    <row r="283" ht="21.95" hidden="1" customHeight="1"/>
    <row r="284" ht="21.95" hidden="1" customHeight="1"/>
    <row r="285" ht="21.95" hidden="1" customHeight="1"/>
    <row r="286" ht="21.95" hidden="1" customHeight="1"/>
    <row r="287" ht="21.95" hidden="1" customHeight="1"/>
    <row r="288" ht="21.95" hidden="1" customHeight="1"/>
    <row r="289" ht="21.95" hidden="1" customHeight="1"/>
    <row r="290" ht="21.95" hidden="1" customHeight="1"/>
    <row r="291" ht="21.95" hidden="1" customHeight="1"/>
    <row r="292" ht="21.95" hidden="1" customHeight="1"/>
    <row r="293" ht="21.95" hidden="1" customHeight="1"/>
    <row r="294" ht="21.95" hidden="1" customHeight="1"/>
    <row r="295" ht="39.950000000000003" hidden="1" customHeight="1"/>
    <row r="296" ht="21.95" hidden="1" customHeight="1"/>
    <row r="297" ht="39.950000000000003" hidden="1" customHeight="1"/>
    <row r="298" ht="24.95" hidden="1" customHeight="1"/>
    <row r="299" ht="24.95" hidden="1" customHeight="1"/>
    <row r="300" ht="24.95" hidden="1" customHeight="1"/>
    <row r="301" ht="24.95" hidden="1" customHeight="1"/>
    <row r="302" ht="24.95" hidden="1" customHeight="1"/>
    <row r="303" ht="24.95" hidden="1" customHeight="1"/>
    <row r="304" ht="24.95" hidden="1" customHeight="1"/>
    <row r="305" ht="24.95" hidden="1" customHeight="1"/>
    <row r="306" ht="24.95" hidden="1" customHeight="1"/>
    <row r="307" ht="24.95" hidden="1" customHeight="1"/>
    <row r="308" ht="36" hidden="1" customHeight="1"/>
    <row r="309" ht="21.95" hidden="1" customHeight="1"/>
    <row r="310" ht="38.450000000000003" hidden="1" customHeight="1"/>
    <row r="311" ht="21.95" hidden="1" customHeight="1"/>
    <row r="312" ht="21.95" hidden="1" customHeight="1"/>
    <row r="313" ht="21.95" hidden="1" customHeight="1"/>
    <row r="314" ht="39.950000000000003" hidden="1" customHeight="1"/>
    <row r="315" ht="21.95" hidden="1" customHeight="1"/>
    <row r="316" ht="21.95" hidden="1" customHeight="1"/>
    <row r="317" ht="21.95" hidden="1" customHeight="1"/>
    <row r="318" ht="21.95" hidden="1" customHeight="1"/>
    <row r="319" ht="21.95" hidden="1" customHeight="1"/>
    <row r="320" ht="21.95" hidden="1" customHeight="1"/>
    <row r="321" ht="21.95" hidden="1" customHeight="1"/>
    <row r="322" ht="21.95" hidden="1" customHeight="1"/>
    <row r="323" ht="21.95" hidden="1" customHeight="1"/>
    <row r="324" ht="21.95" hidden="1" customHeight="1"/>
    <row r="325" ht="21.95" hidden="1" customHeight="1"/>
    <row r="326" ht="21.95" hidden="1" customHeight="1"/>
    <row r="327" ht="21.95" hidden="1" customHeight="1"/>
    <row r="328" ht="27" hidden="1" customHeight="1"/>
    <row r="329" ht="14.25" hidden="1" customHeight="1"/>
    <row r="330" ht="24.95" hidden="1" customHeight="1"/>
    <row r="331" ht="24.95" hidden="1" customHeight="1"/>
    <row r="332" ht="24.95" hidden="1" customHeight="1"/>
    <row r="333" ht="24.95" hidden="1" customHeight="1"/>
    <row r="334" ht="24.95" hidden="1" customHeight="1"/>
    <row r="335" ht="24.95" hidden="1" customHeight="1"/>
    <row r="336" ht="24.95" hidden="1" customHeight="1"/>
    <row r="337" ht="24.95" hidden="1" customHeight="1"/>
    <row r="338" ht="21.95" hidden="1" customHeight="1"/>
    <row r="339" ht="24.95" hidden="1" customHeight="1"/>
    <row r="340" ht="24.95" hidden="1" customHeight="1"/>
    <row r="341" ht="24.95" hidden="1" customHeight="1"/>
    <row r="342" ht="24.95" hidden="1" customHeight="1"/>
    <row r="343" ht="24.95" hidden="1" customHeight="1"/>
    <row r="344" ht="36.75" hidden="1" customHeight="1"/>
    <row r="345" ht="25.5" hidden="1" customHeight="1"/>
    <row r="346" ht="24" hidden="1" customHeight="1"/>
    <row r="347" ht="24.95" hidden="1" customHeight="1"/>
    <row r="348" ht="24.95" hidden="1" customHeight="1"/>
    <row r="349" ht="24.95" hidden="1" customHeight="1"/>
    <row r="350" ht="24.95" hidden="1" customHeight="1"/>
    <row r="351" ht="24.95" hidden="1" customHeight="1"/>
    <row r="352" ht="24.95" hidden="1" customHeight="1"/>
    <row r="353" ht="38.25" hidden="1" customHeight="1"/>
    <row r="354" ht="24.95" hidden="1" customHeight="1"/>
    <row r="355" ht="21.95" hidden="1" customHeight="1"/>
    <row r="356" ht="38.450000000000003" hidden="1" customHeight="1"/>
    <row r="357" ht="21.95" hidden="1" customHeight="1"/>
    <row r="358" ht="21.95" hidden="1" customHeight="1"/>
    <row r="359" ht="21.95" hidden="1" customHeight="1"/>
    <row r="360" ht="39.950000000000003" hidden="1" customHeight="1"/>
    <row r="361" ht="21.95" hidden="1" customHeight="1"/>
    <row r="362" ht="30" hidden="1" customHeight="1"/>
    <row r="363" ht="21.95" hidden="1" customHeight="1"/>
    <row r="364" ht="21.95" hidden="1" customHeight="1"/>
    <row r="365" ht="21.95" hidden="1" customHeight="1"/>
    <row r="366" ht="21.95" hidden="1" customHeight="1"/>
    <row r="367" ht="21.95" hidden="1" customHeight="1"/>
    <row r="368" ht="21.95" hidden="1" customHeight="1"/>
    <row r="369" ht="21.95" hidden="1" customHeight="1"/>
    <row r="370" ht="21.95" hidden="1" customHeight="1"/>
    <row r="371" ht="21.95" hidden="1" customHeight="1"/>
    <row r="372" ht="21.95" hidden="1" customHeight="1"/>
    <row r="373" ht="21.95" hidden="1" customHeight="1"/>
    <row r="374" ht="21.95" hidden="1" customHeight="1"/>
    <row r="375" ht="21.95" hidden="1" customHeight="1"/>
    <row r="376" ht="39.950000000000003" hidden="1" customHeight="1"/>
    <row r="377" ht="21.95" hidden="1" customHeight="1"/>
    <row r="378" ht="39.950000000000003" hidden="1" customHeight="1"/>
    <row r="379" ht="24.95" hidden="1" customHeight="1"/>
    <row r="380" ht="24.95" hidden="1" customHeight="1"/>
    <row r="381" ht="24.95" hidden="1" customHeight="1"/>
    <row r="382" ht="24.95" hidden="1" customHeight="1"/>
    <row r="383" ht="24.95" hidden="1" customHeight="1"/>
    <row r="384" ht="24.95" hidden="1" customHeight="1"/>
    <row r="385" ht="24.95" hidden="1" customHeight="1"/>
    <row r="386" ht="24.95" hidden="1" customHeight="1"/>
    <row r="387" ht="24.95" hidden="1" customHeight="1"/>
    <row r="388" ht="24.95" hidden="1" customHeight="1"/>
    <row r="389" ht="36" hidden="1" customHeight="1"/>
    <row r="390" ht="21.95" hidden="1" customHeight="1"/>
    <row r="391" ht="38.450000000000003" hidden="1" customHeight="1"/>
    <row r="392" ht="21.95" hidden="1" customHeight="1"/>
    <row r="393" ht="21.95" hidden="1" customHeight="1"/>
    <row r="394" ht="21.95" hidden="1" customHeight="1"/>
    <row r="395" ht="39.950000000000003" hidden="1" customHeight="1"/>
    <row r="396" ht="21.95" hidden="1" customHeight="1"/>
    <row r="397" ht="21.95" hidden="1" customHeight="1"/>
    <row r="398" ht="21.95" hidden="1" customHeight="1"/>
    <row r="399" ht="21.95" hidden="1" customHeight="1"/>
    <row r="400" ht="21.95" hidden="1" customHeight="1"/>
    <row r="401" ht="21.95" hidden="1" customHeight="1"/>
    <row r="402" ht="21.95" hidden="1" customHeight="1"/>
    <row r="403" ht="21.95" hidden="1" customHeight="1"/>
    <row r="404" ht="21.95" hidden="1" customHeight="1"/>
    <row r="405" ht="21.95" hidden="1" customHeight="1"/>
    <row r="406" ht="21.95" hidden="1" customHeight="1"/>
    <row r="407" ht="21.95" hidden="1" customHeight="1"/>
    <row r="408" ht="21.95" hidden="1" customHeight="1"/>
    <row r="409" ht="27" hidden="1" customHeight="1"/>
    <row r="410" ht="14.25" hidden="1" customHeight="1"/>
    <row r="411" ht="24.95" hidden="1" customHeight="1"/>
    <row r="412" ht="24.95" hidden="1" customHeight="1"/>
    <row r="413" ht="24.95" hidden="1" customHeight="1"/>
    <row r="414" ht="24.95" hidden="1" customHeight="1"/>
    <row r="415" ht="24.95" hidden="1" customHeight="1"/>
    <row r="416" ht="24.95" hidden="1" customHeight="1"/>
    <row r="417" ht="24.95" hidden="1" customHeight="1"/>
    <row r="418" ht="24.95" hidden="1" customHeight="1"/>
    <row r="419" ht="21.95" hidden="1" customHeight="1"/>
    <row r="420" ht="24.95" hidden="1" customHeight="1"/>
    <row r="421" ht="24.95" hidden="1" customHeight="1"/>
    <row r="422" ht="24.95" hidden="1" customHeight="1"/>
    <row r="423" ht="24.95" hidden="1" customHeight="1"/>
    <row r="424" ht="24.95" hidden="1" customHeight="1"/>
    <row r="425" ht="36.75" hidden="1" customHeight="1"/>
    <row r="426" ht="25.5" hidden="1" customHeight="1"/>
    <row r="427" ht="24" hidden="1" customHeight="1"/>
    <row r="428" ht="24.95" hidden="1" customHeight="1"/>
    <row r="429" ht="24.95" hidden="1" customHeight="1"/>
    <row r="430" ht="24.95" hidden="1" customHeight="1"/>
    <row r="431" ht="24.95" hidden="1" customHeight="1"/>
    <row r="432" ht="24.95" hidden="1" customHeight="1"/>
    <row r="433" ht="24.95" hidden="1" customHeight="1"/>
    <row r="434" ht="38.25" hidden="1" customHeight="1"/>
    <row r="435" ht="24.95" hidden="1" customHeight="1"/>
    <row r="436" ht="21.95" hidden="1" customHeight="1"/>
    <row r="437" ht="38.450000000000003" hidden="1" customHeight="1"/>
    <row r="438" ht="21.95" hidden="1" customHeight="1"/>
    <row r="439" ht="21.95" hidden="1" customHeight="1"/>
    <row r="440" ht="21.95" hidden="1" customHeight="1"/>
    <row r="441" ht="39.950000000000003" hidden="1" customHeight="1"/>
    <row r="442" ht="21.95" hidden="1" customHeight="1"/>
    <row r="443" ht="30" hidden="1" customHeight="1"/>
    <row r="444" ht="21.95" hidden="1" customHeight="1"/>
    <row r="445" ht="21.95" hidden="1" customHeight="1"/>
    <row r="446" ht="21.95" hidden="1" customHeight="1"/>
    <row r="447" ht="21.95" hidden="1" customHeight="1"/>
    <row r="448" ht="21.95" hidden="1" customHeight="1"/>
    <row r="449" ht="21.95" hidden="1" customHeight="1"/>
    <row r="450" ht="21.95" hidden="1" customHeight="1"/>
    <row r="451" ht="21.95" hidden="1" customHeight="1"/>
    <row r="452" ht="21.95" hidden="1" customHeight="1"/>
    <row r="453" ht="21.95" hidden="1" customHeight="1"/>
    <row r="454" ht="21.95" hidden="1" customHeight="1"/>
    <row r="455" ht="21.95" hidden="1" customHeight="1"/>
    <row r="456" ht="21.95" hidden="1" customHeight="1"/>
    <row r="457" ht="39.950000000000003" hidden="1" customHeight="1"/>
    <row r="458" ht="21.95" hidden="1" customHeight="1"/>
    <row r="459" ht="39.950000000000003" hidden="1" customHeight="1"/>
    <row r="460" ht="24.95" hidden="1" customHeight="1"/>
    <row r="461" ht="24.95" hidden="1" customHeight="1"/>
    <row r="462" ht="24.95" hidden="1" customHeight="1"/>
    <row r="463" ht="24.95" hidden="1" customHeight="1"/>
    <row r="464" ht="24.95" hidden="1" customHeight="1"/>
    <row r="465" ht="24.95" hidden="1" customHeight="1"/>
    <row r="466" ht="24.95" hidden="1" customHeight="1"/>
    <row r="467" ht="24.95" hidden="1" customHeight="1"/>
    <row r="468" ht="24.95" hidden="1" customHeight="1"/>
    <row r="469" ht="24.95" hidden="1" customHeight="1"/>
    <row r="470" ht="36" hidden="1" customHeight="1"/>
    <row r="471" ht="21.95" hidden="1" customHeight="1"/>
    <row r="472" ht="38.450000000000003" hidden="1" customHeight="1"/>
    <row r="473" ht="21.95" hidden="1" customHeight="1"/>
    <row r="474" ht="21.95" hidden="1" customHeight="1"/>
    <row r="475" ht="21.95" hidden="1" customHeight="1"/>
    <row r="476" ht="39.950000000000003" hidden="1" customHeight="1"/>
    <row r="477" ht="21.95" hidden="1" customHeight="1"/>
    <row r="478" ht="21.95" hidden="1" customHeight="1"/>
    <row r="479" ht="21.95" hidden="1" customHeight="1"/>
    <row r="480" ht="21.95" hidden="1" customHeight="1"/>
    <row r="481" ht="21.95" hidden="1" customHeight="1"/>
    <row r="482" ht="21.95" hidden="1" customHeight="1"/>
    <row r="483" ht="21.95" hidden="1" customHeight="1"/>
    <row r="484" ht="21.95" hidden="1" customHeight="1"/>
    <row r="485" ht="21.95" hidden="1" customHeight="1"/>
    <row r="486" ht="21.95" hidden="1" customHeight="1"/>
    <row r="487" ht="21.95" hidden="1" customHeight="1"/>
    <row r="488" ht="21.95" hidden="1" customHeight="1"/>
    <row r="489" ht="21.95" hidden="1" customHeight="1"/>
    <row r="490" ht="27" hidden="1" customHeight="1"/>
    <row r="491" ht="14.25" hidden="1" customHeight="1"/>
    <row r="492" ht="24.95" hidden="1" customHeight="1"/>
    <row r="493" ht="24.95" hidden="1" customHeight="1"/>
    <row r="494" ht="24.95" hidden="1" customHeight="1"/>
    <row r="495" ht="24.95" hidden="1" customHeight="1"/>
    <row r="496" ht="24.95" hidden="1" customHeight="1"/>
    <row r="497" ht="24.95" hidden="1" customHeight="1"/>
    <row r="498" ht="24.95" hidden="1" customHeight="1"/>
    <row r="499" ht="24.95" hidden="1" customHeight="1"/>
    <row r="500" ht="21.95" hidden="1" customHeight="1"/>
    <row r="501" ht="24.95" hidden="1" customHeight="1"/>
    <row r="502" ht="24.95" hidden="1" customHeight="1"/>
    <row r="503" ht="24.95" hidden="1" customHeight="1"/>
    <row r="504" ht="24.95" hidden="1" customHeight="1"/>
    <row r="505" ht="24.95" hidden="1" customHeight="1"/>
    <row r="506" ht="36.75" hidden="1" customHeight="1"/>
    <row r="507" ht="25.5" hidden="1" customHeight="1"/>
    <row r="508" ht="24" hidden="1" customHeight="1"/>
    <row r="509" ht="24.95" hidden="1" customHeight="1"/>
    <row r="510" ht="24.95" hidden="1" customHeight="1"/>
    <row r="511" ht="24.95" hidden="1" customHeight="1"/>
    <row r="512" ht="24.95" hidden="1" customHeight="1"/>
    <row r="513" ht="24.95" hidden="1" customHeight="1"/>
    <row r="514" ht="24.95" hidden="1" customHeight="1"/>
    <row r="515" ht="38.25" hidden="1" customHeight="1"/>
    <row r="516" ht="24.95" hidden="1" customHeight="1"/>
    <row r="517" ht="21.95" hidden="1" customHeight="1"/>
    <row r="518" ht="38.450000000000003" hidden="1" customHeight="1"/>
    <row r="519" ht="21.95" hidden="1" customHeight="1"/>
    <row r="520" ht="21.95" hidden="1" customHeight="1"/>
    <row r="521" ht="21.95" hidden="1" customHeight="1"/>
    <row r="522" ht="39.950000000000003" hidden="1" customHeight="1"/>
    <row r="523" ht="21.95" hidden="1" customHeight="1"/>
    <row r="524" ht="30" hidden="1" customHeight="1"/>
    <row r="525" ht="21.95" hidden="1" customHeight="1"/>
    <row r="526" ht="21.95" hidden="1" customHeight="1"/>
    <row r="527" ht="21.95" hidden="1" customHeight="1"/>
    <row r="528" ht="21.95" hidden="1" customHeight="1"/>
    <row r="529" ht="21.95" hidden="1" customHeight="1"/>
    <row r="530" ht="21.95" hidden="1" customHeight="1"/>
    <row r="531" ht="21.95" hidden="1" customHeight="1"/>
    <row r="532" ht="21.95" hidden="1" customHeight="1"/>
    <row r="533" ht="21.95" hidden="1" customHeight="1"/>
    <row r="534" ht="21.95" hidden="1" customHeight="1"/>
    <row r="535" ht="21.95" hidden="1" customHeight="1"/>
    <row r="536" ht="21.95" hidden="1" customHeight="1"/>
    <row r="537" ht="21.95" hidden="1" customHeight="1"/>
    <row r="538" ht="39.950000000000003" hidden="1" customHeight="1"/>
    <row r="539" ht="21.95" hidden="1" customHeight="1"/>
    <row r="540" ht="39.950000000000003" hidden="1" customHeight="1"/>
    <row r="541" ht="24.95" hidden="1" customHeight="1"/>
    <row r="542" ht="24.95" hidden="1" customHeight="1"/>
    <row r="543" ht="24.95" hidden="1" customHeight="1"/>
    <row r="544" ht="24.95" hidden="1" customHeight="1"/>
    <row r="545" ht="24.95" hidden="1" customHeight="1"/>
    <row r="546" ht="24.95" hidden="1" customHeight="1"/>
    <row r="547" ht="24.95" hidden="1" customHeight="1"/>
    <row r="548" ht="24.95" hidden="1" customHeight="1"/>
    <row r="549" ht="24.95" hidden="1" customHeight="1"/>
    <row r="550" ht="24.95" hidden="1" customHeight="1"/>
    <row r="551" ht="36" hidden="1" customHeight="1"/>
    <row r="552" ht="21.95" hidden="1" customHeight="1"/>
    <row r="553" ht="38.450000000000003" hidden="1" customHeight="1"/>
    <row r="554" ht="21.95" hidden="1" customHeight="1"/>
    <row r="555" ht="21.95" hidden="1" customHeight="1"/>
    <row r="556" ht="21.95" hidden="1" customHeight="1"/>
    <row r="557" ht="39.950000000000003" hidden="1" customHeight="1"/>
    <row r="558" ht="21.95" hidden="1" customHeight="1"/>
    <row r="559" ht="21.95" hidden="1" customHeight="1"/>
    <row r="560" ht="21.95" hidden="1" customHeight="1"/>
    <row r="561" ht="21.95" hidden="1" customHeight="1"/>
    <row r="562" ht="21.95" hidden="1" customHeight="1"/>
    <row r="563" ht="21.95" hidden="1" customHeight="1"/>
    <row r="564" ht="21.95" hidden="1" customHeight="1"/>
    <row r="565" ht="21.95" hidden="1" customHeight="1"/>
    <row r="566" ht="21.95" hidden="1" customHeight="1"/>
    <row r="567" ht="21.95" hidden="1" customHeight="1"/>
    <row r="568" ht="21.95" hidden="1" customHeight="1"/>
    <row r="569" ht="21.95" hidden="1" customHeight="1"/>
    <row r="570" ht="21.95" hidden="1" customHeight="1"/>
    <row r="571" ht="27" hidden="1" customHeight="1"/>
    <row r="572" ht="14.25" hidden="1" customHeight="1"/>
    <row r="573" ht="24.95" hidden="1" customHeight="1"/>
    <row r="574" ht="24.95" hidden="1" customHeight="1"/>
    <row r="575" ht="24.95" hidden="1" customHeight="1"/>
    <row r="576" ht="24.95" hidden="1" customHeight="1"/>
    <row r="577" ht="24.95" hidden="1" customHeight="1"/>
    <row r="578" ht="24.95" hidden="1" customHeight="1"/>
    <row r="579" ht="24.95" hidden="1" customHeight="1"/>
    <row r="580" ht="24.95" hidden="1" customHeight="1"/>
    <row r="581" ht="21.95" hidden="1" customHeight="1"/>
    <row r="582" ht="24.95" hidden="1" customHeight="1"/>
    <row r="583" ht="24.95" hidden="1" customHeight="1"/>
    <row r="584" ht="24.95" hidden="1" customHeight="1"/>
    <row r="585" ht="24.95" hidden="1" customHeight="1"/>
    <row r="586" ht="24.95" hidden="1" customHeight="1"/>
    <row r="587" ht="36.75" hidden="1" customHeight="1"/>
    <row r="588" ht="25.5" hidden="1" customHeight="1"/>
    <row r="589" ht="24" hidden="1" customHeight="1"/>
    <row r="590" ht="24.95" hidden="1" customHeight="1"/>
    <row r="591" ht="24.95" hidden="1" customHeight="1"/>
    <row r="592" ht="24.95" hidden="1" customHeight="1"/>
    <row r="593" ht="24.95" hidden="1" customHeight="1"/>
    <row r="594" ht="24.95" hidden="1" customHeight="1"/>
    <row r="595" ht="24.95" hidden="1" customHeight="1"/>
    <row r="596" ht="38.25" hidden="1" customHeight="1"/>
    <row r="597" ht="24.95" hidden="1" customHeight="1"/>
    <row r="598" ht="21.95" hidden="1" customHeight="1"/>
    <row r="599" ht="38.450000000000003" hidden="1" customHeight="1"/>
    <row r="600" ht="21.95" hidden="1" customHeight="1"/>
    <row r="601" ht="21.95" hidden="1" customHeight="1"/>
    <row r="602" ht="21.95" hidden="1" customHeight="1"/>
    <row r="603" ht="39.950000000000003" hidden="1" customHeight="1"/>
    <row r="604" ht="21.95" hidden="1" customHeight="1"/>
    <row r="605" ht="30" hidden="1" customHeight="1"/>
    <row r="606" ht="21.95" hidden="1" customHeight="1"/>
    <row r="607" ht="21.95" hidden="1" customHeight="1"/>
    <row r="608" ht="21.95" hidden="1" customHeight="1"/>
    <row r="609" ht="21.95" hidden="1" customHeight="1"/>
    <row r="610" ht="21.95" hidden="1" customHeight="1"/>
    <row r="611" ht="21.95" hidden="1" customHeight="1"/>
    <row r="612" ht="21.95" hidden="1" customHeight="1"/>
    <row r="613" ht="21.95" hidden="1" customHeight="1"/>
    <row r="614" ht="21.95" hidden="1" customHeight="1"/>
    <row r="615" ht="21.95" hidden="1" customHeight="1"/>
    <row r="616" ht="21.95" hidden="1" customHeight="1"/>
    <row r="617" ht="21.95" hidden="1" customHeight="1"/>
    <row r="618" ht="21.95" hidden="1" customHeight="1"/>
    <row r="619" ht="39.950000000000003" hidden="1" customHeight="1"/>
    <row r="620" ht="21.95" hidden="1" customHeight="1"/>
    <row r="621" ht="39.950000000000003" hidden="1" customHeight="1"/>
    <row r="622" ht="24.95" hidden="1" customHeight="1"/>
    <row r="623" ht="24.95" hidden="1" customHeight="1"/>
    <row r="624" ht="24.95" hidden="1" customHeight="1"/>
    <row r="625" ht="24.95" hidden="1" customHeight="1"/>
    <row r="626" ht="24.95" hidden="1" customHeight="1"/>
    <row r="627" ht="24.95" hidden="1" customHeight="1"/>
    <row r="628" ht="24.95" hidden="1" customHeight="1"/>
    <row r="629" ht="24.95" hidden="1" customHeight="1"/>
    <row r="630" ht="24.95" hidden="1" customHeight="1"/>
    <row r="631" ht="24.95" hidden="1" customHeight="1"/>
    <row r="632" ht="36" hidden="1" customHeight="1"/>
    <row r="633" ht="21.95" hidden="1" customHeight="1"/>
    <row r="634" ht="38.450000000000003" hidden="1" customHeight="1"/>
    <row r="635" ht="21.95" hidden="1" customHeight="1"/>
    <row r="636" ht="21.95" hidden="1" customHeight="1"/>
    <row r="637" ht="21.95" hidden="1" customHeight="1"/>
    <row r="638" ht="39.950000000000003" hidden="1" customHeight="1"/>
    <row r="639" ht="21.95" hidden="1" customHeight="1"/>
    <row r="640" ht="21.95" hidden="1" customHeight="1"/>
    <row r="641" ht="21.95" hidden="1" customHeight="1"/>
    <row r="642" ht="21.95" hidden="1" customHeight="1"/>
    <row r="643" ht="21.95" hidden="1" customHeight="1"/>
    <row r="644" ht="21.95" hidden="1" customHeight="1"/>
    <row r="645" ht="21.95" hidden="1" customHeight="1"/>
    <row r="646" ht="21.95" hidden="1" customHeight="1"/>
    <row r="647" ht="21.95" hidden="1" customHeight="1"/>
    <row r="648" ht="21.95" hidden="1" customHeight="1"/>
    <row r="649" ht="21.95" hidden="1" customHeight="1"/>
    <row r="650" ht="21.95" hidden="1" customHeight="1"/>
    <row r="651" ht="21.95" hidden="1" customHeight="1"/>
    <row r="652" ht="27" hidden="1" customHeight="1"/>
    <row r="653" ht="14.25" hidden="1" customHeight="1"/>
    <row r="654" ht="24.95" hidden="1" customHeight="1"/>
    <row r="655" ht="24.95" hidden="1" customHeight="1"/>
    <row r="656" ht="24.95" hidden="1" customHeight="1"/>
    <row r="657" ht="24.95" hidden="1" customHeight="1"/>
    <row r="658" ht="24.95" hidden="1" customHeight="1"/>
    <row r="659" ht="24.95" hidden="1" customHeight="1"/>
    <row r="660" ht="24.95" hidden="1" customHeight="1"/>
    <row r="661" ht="24.95" hidden="1" customHeight="1"/>
    <row r="662" ht="21.95" hidden="1" customHeight="1"/>
    <row r="663" ht="24.95" hidden="1" customHeight="1"/>
    <row r="664" ht="24.95" hidden="1" customHeight="1"/>
    <row r="665" ht="24.95" hidden="1" customHeight="1"/>
    <row r="666" ht="24.95" hidden="1" customHeight="1"/>
    <row r="667" ht="24.95" hidden="1" customHeight="1"/>
    <row r="668" ht="36.75" hidden="1" customHeight="1"/>
    <row r="669" ht="25.5" hidden="1" customHeight="1"/>
    <row r="670" ht="24" hidden="1" customHeight="1"/>
    <row r="671" ht="24.95" hidden="1" customHeight="1"/>
    <row r="672" ht="24.95" hidden="1" customHeight="1"/>
    <row r="673" ht="24.95" hidden="1" customHeight="1"/>
    <row r="674" ht="24.95" hidden="1" customHeight="1"/>
    <row r="675" ht="24.95" hidden="1" customHeight="1"/>
    <row r="676" ht="24.95" hidden="1" customHeight="1"/>
    <row r="677" ht="38.25" hidden="1" customHeight="1"/>
    <row r="678" ht="24.95" hidden="1" customHeight="1"/>
    <row r="679" ht="21.95" hidden="1" customHeight="1"/>
    <row r="680" ht="38.450000000000003" hidden="1" customHeight="1"/>
    <row r="681" ht="21.95" hidden="1" customHeight="1"/>
    <row r="682" ht="21.95" hidden="1" customHeight="1"/>
    <row r="683" ht="21.95" hidden="1" customHeight="1"/>
    <row r="684" ht="39.950000000000003" hidden="1" customHeight="1"/>
    <row r="685" ht="21.95" hidden="1" customHeight="1"/>
    <row r="686" ht="30" hidden="1" customHeight="1"/>
    <row r="687" ht="21.95" hidden="1" customHeight="1"/>
    <row r="688" ht="21.95" hidden="1" customHeight="1"/>
    <row r="689" ht="21.95" hidden="1" customHeight="1"/>
    <row r="690" ht="21.95" hidden="1" customHeight="1"/>
    <row r="691" ht="21.95" hidden="1" customHeight="1"/>
    <row r="692" ht="21.95" hidden="1" customHeight="1"/>
    <row r="693" ht="21.95" hidden="1" customHeight="1"/>
    <row r="694" ht="21.95" hidden="1" customHeight="1"/>
    <row r="695" ht="21.95" hidden="1" customHeight="1"/>
    <row r="696" ht="21.95" hidden="1" customHeight="1"/>
    <row r="697" ht="21.95" hidden="1" customHeight="1"/>
    <row r="698" ht="21.95" hidden="1" customHeight="1"/>
    <row r="699" ht="21.95" hidden="1" customHeight="1"/>
    <row r="700" ht="39.950000000000003" hidden="1" customHeight="1"/>
    <row r="701" ht="21.95" hidden="1" customHeight="1"/>
    <row r="702" ht="39.950000000000003" hidden="1" customHeight="1"/>
    <row r="703" ht="24.95" hidden="1" customHeight="1"/>
    <row r="704" ht="24.95" hidden="1" customHeight="1"/>
    <row r="705" ht="24.95" hidden="1" customHeight="1"/>
    <row r="706" ht="24.95" hidden="1" customHeight="1"/>
    <row r="707" ht="24.95" hidden="1" customHeight="1"/>
    <row r="708" ht="24.95" hidden="1" customHeight="1"/>
    <row r="709" ht="24.95" hidden="1" customHeight="1"/>
    <row r="710" ht="24.95" hidden="1" customHeight="1"/>
    <row r="711" ht="24.95" hidden="1" customHeight="1"/>
    <row r="712" ht="24.95" hidden="1" customHeight="1"/>
    <row r="713" ht="36" hidden="1" customHeight="1"/>
    <row r="714" ht="21.95" hidden="1" customHeight="1"/>
    <row r="715" ht="38.450000000000003" hidden="1" customHeight="1"/>
    <row r="716" ht="21.95" hidden="1" customHeight="1"/>
    <row r="717" ht="21.95" hidden="1" customHeight="1"/>
    <row r="718" ht="21.95" hidden="1" customHeight="1"/>
    <row r="719" ht="39.950000000000003" hidden="1" customHeight="1"/>
    <row r="720" ht="21.95" hidden="1" customHeight="1"/>
    <row r="721" ht="21.95" hidden="1" customHeight="1"/>
    <row r="722" ht="21.95" hidden="1" customHeight="1"/>
    <row r="723" ht="21.95" hidden="1" customHeight="1"/>
    <row r="724" ht="21.95" hidden="1" customHeight="1"/>
    <row r="725" ht="21.95" hidden="1" customHeight="1"/>
    <row r="726" ht="21.95" hidden="1" customHeight="1"/>
    <row r="727" ht="21.95" hidden="1" customHeight="1"/>
    <row r="728" ht="21.95" hidden="1" customHeight="1"/>
    <row r="729" ht="21.95" hidden="1" customHeight="1"/>
    <row r="730" ht="21.95" hidden="1" customHeight="1"/>
    <row r="731" ht="21.95" hidden="1" customHeight="1"/>
    <row r="732" ht="21.95" hidden="1" customHeight="1"/>
    <row r="733" ht="27" hidden="1" customHeight="1"/>
    <row r="734" ht="14.25" hidden="1" customHeight="1"/>
    <row r="735" ht="24.95" hidden="1" customHeight="1"/>
    <row r="736" ht="24.95" hidden="1" customHeight="1"/>
    <row r="737" ht="24.95" hidden="1" customHeight="1"/>
    <row r="738" ht="24.95" hidden="1" customHeight="1"/>
    <row r="739" ht="24.95" hidden="1" customHeight="1"/>
    <row r="740" ht="24.95" hidden="1" customHeight="1"/>
    <row r="741" ht="24.95" hidden="1" customHeight="1"/>
    <row r="742" ht="24.95" hidden="1" customHeight="1"/>
    <row r="743" ht="21.95" hidden="1" customHeight="1"/>
    <row r="744" ht="24.95" hidden="1" customHeight="1"/>
    <row r="745" ht="24.95" hidden="1" customHeight="1"/>
    <row r="746" ht="24.95" hidden="1" customHeight="1"/>
    <row r="747" ht="24.95" hidden="1" customHeight="1"/>
    <row r="748" ht="24.95" hidden="1" customHeight="1"/>
    <row r="749" ht="36.75" hidden="1" customHeight="1"/>
    <row r="750" ht="25.5" hidden="1" customHeight="1"/>
    <row r="751" ht="24" hidden="1" customHeight="1"/>
    <row r="752" ht="24.95" hidden="1" customHeight="1"/>
    <row r="753" ht="24.95" hidden="1" customHeight="1"/>
    <row r="754" ht="24.95" hidden="1" customHeight="1"/>
    <row r="755" ht="24.95" hidden="1" customHeight="1"/>
    <row r="756" ht="24.95" hidden="1" customHeight="1"/>
    <row r="757" ht="24.95" hidden="1" customHeight="1"/>
    <row r="758" ht="38.25" hidden="1" customHeight="1"/>
    <row r="759" ht="24.95" hidden="1" customHeight="1"/>
    <row r="760" ht="21.95" hidden="1" customHeight="1"/>
    <row r="761" ht="38.450000000000003" hidden="1" customHeight="1"/>
    <row r="762" ht="21.95" hidden="1" customHeight="1"/>
    <row r="763" ht="21.95" hidden="1" customHeight="1"/>
    <row r="764" ht="21.95" hidden="1" customHeight="1"/>
    <row r="765" ht="39.950000000000003" hidden="1" customHeight="1"/>
    <row r="766" ht="21.95" hidden="1" customHeight="1"/>
    <row r="767" ht="30" hidden="1" customHeight="1"/>
    <row r="768" ht="21.95" hidden="1" customHeight="1"/>
    <row r="769" ht="21.95" hidden="1" customHeight="1"/>
    <row r="770" ht="21.95" hidden="1" customHeight="1"/>
    <row r="771" ht="21.95" hidden="1" customHeight="1"/>
    <row r="772" ht="21.95" hidden="1" customHeight="1"/>
    <row r="773" ht="21.95" hidden="1" customHeight="1"/>
    <row r="774" ht="21.95" hidden="1" customHeight="1"/>
    <row r="775" ht="21.95" hidden="1" customHeight="1"/>
    <row r="776" ht="21.95" hidden="1" customHeight="1"/>
    <row r="777" ht="21.95" hidden="1" customHeight="1"/>
    <row r="778" ht="21.95" hidden="1" customHeight="1"/>
    <row r="779" ht="21.95" hidden="1" customHeight="1"/>
    <row r="780" ht="21.95" hidden="1" customHeight="1"/>
    <row r="781" ht="39.950000000000003" hidden="1" customHeight="1"/>
    <row r="782" ht="21.95" hidden="1" customHeight="1"/>
    <row r="783" ht="39.950000000000003" hidden="1" customHeight="1"/>
    <row r="784" ht="24.95" hidden="1" customHeight="1"/>
    <row r="785" ht="24.95" hidden="1" customHeight="1"/>
    <row r="786" ht="24.95" hidden="1" customHeight="1"/>
    <row r="787" ht="24.95" hidden="1" customHeight="1"/>
    <row r="788" ht="24.95" hidden="1" customHeight="1"/>
    <row r="789" ht="24.95" hidden="1" customHeight="1"/>
    <row r="790" ht="24.95" hidden="1" customHeight="1"/>
    <row r="791" ht="24.95" hidden="1" customHeight="1"/>
    <row r="792" ht="24.95" hidden="1" customHeight="1"/>
    <row r="793" ht="24.95" hidden="1" customHeight="1"/>
    <row r="794" ht="36" hidden="1" customHeight="1"/>
    <row r="795" ht="21.95" hidden="1" customHeight="1"/>
    <row r="796" ht="38.450000000000003" hidden="1" customHeight="1"/>
    <row r="797" ht="21.95" hidden="1" customHeight="1"/>
    <row r="798" ht="21.95" hidden="1" customHeight="1"/>
    <row r="799" ht="21.95" hidden="1" customHeight="1"/>
    <row r="800" ht="39.950000000000003" hidden="1" customHeight="1"/>
    <row r="801" ht="21.95" hidden="1" customHeight="1"/>
    <row r="802" ht="21.95" hidden="1" customHeight="1"/>
    <row r="803" ht="21.95" hidden="1" customHeight="1"/>
    <row r="804" ht="21.95" hidden="1" customHeight="1"/>
    <row r="805" ht="21.95" hidden="1" customHeight="1"/>
    <row r="806" ht="21.95" hidden="1" customHeight="1"/>
    <row r="807" ht="21.95" hidden="1" customHeight="1"/>
    <row r="808" ht="21.95" hidden="1" customHeight="1"/>
    <row r="809" ht="21.95" hidden="1" customHeight="1"/>
    <row r="810" ht="21.95" hidden="1" customHeight="1"/>
    <row r="811" ht="21.95" hidden="1" customHeight="1"/>
    <row r="812" ht="21.95" hidden="1" customHeight="1"/>
    <row r="813" ht="21.95" hidden="1" customHeight="1"/>
    <row r="814" ht="27" hidden="1" customHeight="1"/>
    <row r="815" ht="14.25" hidden="1" customHeight="1"/>
    <row r="816" ht="24.95" hidden="1" customHeight="1"/>
    <row r="817" ht="24.95" hidden="1" customHeight="1"/>
    <row r="818" ht="24.95" hidden="1" customHeight="1"/>
    <row r="819" ht="24.95" hidden="1" customHeight="1"/>
    <row r="820" ht="24.95" hidden="1" customHeight="1"/>
    <row r="821" ht="24.95" hidden="1" customHeight="1"/>
    <row r="822" ht="24.95" hidden="1" customHeight="1"/>
    <row r="823" ht="24.95" hidden="1" customHeight="1"/>
    <row r="824" ht="21.95" hidden="1" customHeight="1"/>
    <row r="825" ht="24.95" hidden="1" customHeight="1"/>
    <row r="826" ht="24.95" hidden="1" customHeight="1"/>
    <row r="827" ht="24.95" hidden="1" customHeight="1"/>
    <row r="828" ht="24.95" hidden="1" customHeight="1"/>
    <row r="829" ht="24.95" hidden="1" customHeight="1"/>
    <row r="830" ht="36.75" hidden="1" customHeight="1"/>
    <row r="831" ht="25.5" hidden="1" customHeight="1"/>
    <row r="832" ht="24" hidden="1" customHeight="1"/>
    <row r="833" ht="24.95" hidden="1" customHeight="1"/>
    <row r="834" ht="24.95" hidden="1" customHeight="1"/>
    <row r="835" ht="24.95" hidden="1" customHeight="1"/>
    <row r="836" ht="24.95" hidden="1" customHeight="1"/>
    <row r="837" ht="24.95" hidden="1" customHeight="1"/>
    <row r="838" ht="24.95" hidden="1" customHeight="1"/>
    <row r="839" ht="38.25" hidden="1" customHeight="1"/>
    <row r="840" ht="24.95" hidden="1" customHeight="1"/>
    <row r="841" ht="21.95" hidden="1" customHeight="1"/>
    <row r="842" ht="38.450000000000003" hidden="1" customHeight="1"/>
    <row r="843" ht="21.95" hidden="1" customHeight="1"/>
    <row r="844" ht="21.95" hidden="1" customHeight="1"/>
    <row r="845" ht="21.95" hidden="1" customHeight="1"/>
    <row r="846" ht="39.950000000000003" hidden="1" customHeight="1"/>
    <row r="847" ht="21.95" hidden="1" customHeight="1"/>
    <row r="848" ht="30" hidden="1" customHeight="1"/>
    <row r="849" ht="21.95" hidden="1" customHeight="1"/>
    <row r="850" ht="21.95" hidden="1" customHeight="1"/>
    <row r="851" ht="21.95" hidden="1" customHeight="1"/>
    <row r="852" ht="21.95" hidden="1" customHeight="1"/>
    <row r="853" ht="21.95" hidden="1" customHeight="1"/>
    <row r="854" ht="21.95" hidden="1" customHeight="1"/>
    <row r="855" ht="21.95" hidden="1" customHeight="1"/>
    <row r="856" ht="21.95" hidden="1" customHeight="1"/>
    <row r="857" ht="21.95" hidden="1" customHeight="1"/>
    <row r="858" ht="21.95" hidden="1" customHeight="1"/>
    <row r="859" ht="21.95" hidden="1" customHeight="1"/>
    <row r="860" ht="21.95" hidden="1" customHeight="1"/>
    <row r="861" ht="21.95" hidden="1" customHeight="1"/>
    <row r="862" ht="39.950000000000003" hidden="1" customHeight="1"/>
    <row r="863" ht="21.95" hidden="1" customHeight="1"/>
    <row r="864" ht="39.950000000000003" hidden="1" customHeight="1"/>
    <row r="865" ht="24.95" hidden="1" customHeight="1"/>
    <row r="866" ht="24.95" hidden="1" customHeight="1"/>
    <row r="867" ht="24.95" hidden="1" customHeight="1"/>
    <row r="868" ht="24.95" hidden="1" customHeight="1"/>
    <row r="869" ht="24.95" hidden="1" customHeight="1"/>
    <row r="870" ht="24.95" hidden="1" customHeight="1"/>
    <row r="871" ht="24.95" hidden="1" customHeight="1"/>
    <row r="872" ht="24.95" hidden="1" customHeight="1"/>
    <row r="873" ht="24.95" hidden="1" customHeight="1"/>
    <row r="874" ht="24.95" hidden="1" customHeight="1"/>
    <row r="875" ht="36" hidden="1" customHeight="1"/>
    <row r="876" ht="21.95" hidden="1" customHeight="1"/>
    <row r="877" ht="38.450000000000003" hidden="1" customHeight="1"/>
    <row r="878" ht="21.95" hidden="1" customHeight="1"/>
    <row r="879" ht="21.95" hidden="1" customHeight="1"/>
    <row r="880" ht="21.95" hidden="1" customHeight="1"/>
    <row r="881" ht="39.950000000000003" hidden="1" customHeight="1"/>
    <row r="882" ht="21.95" hidden="1" customHeight="1"/>
    <row r="883" ht="21.95" hidden="1" customHeight="1"/>
    <row r="884" ht="21.95" hidden="1" customHeight="1"/>
    <row r="885" ht="21.95" hidden="1" customHeight="1"/>
    <row r="886" ht="21.95" hidden="1" customHeight="1"/>
    <row r="887" ht="21.95" hidden="1" customHeight="1"/>
    <row r="888" ht="21.95" hidden="1" customHeight="1"/>
    <row r="889" ht="21.95" hidden="1" customHeight="1"/>
    <row r="890" ht="21.95" hidden="1" customHeight="1"/>
    <row r="891" ht="21.95" hidden="1" customHeight="1"/>
    <row r="892" ht="21.95" hidden="1" customHeight="1"/>
    <row r="893" ht="21.95" hidden="1" customHeight="1"/>
    <row r="894" ht="21.95" hidden="1" customHeight="1"/>
    <row r="895" ht="27" hidden="1" customHeight="1"/>
    <row r="896" ht="14.25" hidden="1" customHeight="1"/>
    <row r="897" ht="24.95" hidden="1" customHeight="1"/>
    <row r="898" ht="24.95" hidden="1" customHeight="1"/>
    <row r="899" ht="24.95" hidden="1" customHeight="1"/>
    <row r="900" ht="24.95" hidden="1" customHeight="1"/>
    <row r="901" ht="24.95" hidden="1" customHeight="1"/>
    <row r="902" ht="24.95" hidden="1" customHeight="1"/>
    <row r="903" ht="24.95" hidden="1" customHeight="1"/>
    <row r="904" ht="24.95" hidden="1" customHeight="1"/>
    <row r="905" ht="21.95" hidden="1" customHeight="1"/>
    <row r="906" ht="24.95" hidden="1" customHeight="1"/>
    <row r="907" ht="24.95" hidden="1" customHeight="1"/>
    <row r="908" ht="24.95" hidden="1" customHeight="1"/>
    <row r="909" ht="24.95" hidden="1" customHeight="1"/>
    <row r="910" ht="24.95" hidden="1" customHeight="1"/>
    <row r="911" ht="36.75" hidden="1" customHeight="1"/>
    <row r="912" ht="25.5" hidden="1" customHeight="1"/>
    <row r="913" ht="24" hidden="1" customHeight="1"/>
    <row r="914" ht="24.95" hidden="1" customHeight="1"/>
    <row r="915" ht="24.95" hidden="1" customHeight="1"/>
    <row r="916" ht="24.95" hidden="1" customHeight="1"/>
    <row r="917" ht="24.95" hidden="1" customHeight="1"/>
    <row r="918" ht="24.95" hidden="1" customHeight="1"/>
    <row r="919" ht="24.95" hidden="1" customHeight="1"/>
    <row r="920" ht="38.25" hidden="1" customHeight="1"/>
    <row r="921" ht="24.95" hidden="1" customHeight="1"/>
    <row r="922" ht="21.95" hidden="1" customHeight="1"/>
    <row r="923" ht="38.450000000000003" hidden="1" customHeight="1"/>
    <row r="924" ht="21.95" hidden="1" customHeight="1"/>
    <row r="925" ht="21.95" hidden="1" customHeight="1"/>
    <row r="926" ht="21.95" hidden="1" customHeight="1"/>
    <row r="927" ht="39.950000000000003" hidden="1" customHeight="1"/>
    <row r="928" ht="21.95" hidden="1" customHeight="1"/>
    <row r="929" ht="30" hidden="1" customHeight="1"/>
    <row r="930" ht="21.95" hidden="1" customHeight="1"/>
    <row r="931" ht="21.95" hidden="1" customHeight="1"/>
    <row r="932" ht="21.95" hidden="1" customHeight="1"/>
    <row r="933" ht="21.95" hidden="1" customHeight="1"/>
    <row r="934" ht="21.95" hidden="1" customHeight="1"/>
    <row r="935" ht="21.95" hidden="1" customHeight="1"/>
    <row r="936" ht="21.95" hidden="1" customHeight="1"/>
    <row r="937" ht="21.95" hidden="1" customHeight="1"/>
    <row r="938" ht="21.95" hidden="1" customHeight="1"/>
    <row r="939" ht="21.95" hidden="1" customHeight="1"/>
    <row r="940" ht="21.95" hidden="1" customHeight="1"/>
    <row r="941" ht="21.95" hidden="1" customHeight="1"/>
    <row r="942" ht="21.95" hidden="1" customHeight="1"/>
    <row r="943" ht="39.950000000000003" hidden="1" customHeight="1"/>
    <row r="944" ht="21.95" hidden="1" customHeight="1"/>
    <row r="945" ht="39.950000000000003" hidden="1" customHeight="1"/>
    <row r="946" ht="24.95" hidden="1" customHeight="1"/>
    <row r="947" ht="24.95" hidden="1" customHeight="1"/>
    <row r="948" ht="24.95" hidden="1" customHeight="1"/>
    <row r="949" ht="24.95" hidden="1" customHeight="1"/>
    <row r="950" ht="24.95" hidden="1" customHeight="1"/>
    <row r="951" ht="24.95" hidden="1" customHeight="1"/>
    <row r="952" ht="24.95" hidden="1" customHeight="1"/>
    <row r="953" ht="24.95" hidden="1" customHeight="1"/>
    <row r="954" ht="24.95" hidden="1" customHeight="1"/>
    <row r="955" ht="24.95" hidden="1" customHeight="1"/>
    <row r="956" ht="36" hidden="1" customHeight="1"/>
    <row r="957" ht="21.95" hidden="1" customHeight="1"/>
    <row r="958" ht="38.450000000000003" hidden="1" customHeight="1"/>
    <row r="959" ht="21.95" hidden="1" customHeight="1"/>
    <row r="960" ht="21.95" hidden="1" customHeight="1"/>
    <row r="961" ht="21.95" hidden="1" customHeight="1"/>
    <row r="962" ht="39.950000000000003" hidden="1" customHeight="1"/>
    <row r="963" ht="21.95" hidden="1" customHeight="1"/>
    <row r="964" ht="21.95" hidden="1" customHeight="1"/>
    <row r="965" ht="21.95" hidden="1" customHeight="1"/>
    <row r="966" ht="21.95" hidden="1" customHeight="1"/>
    <row r="967" ht="21.95" hidden="1" customHeight="1"/>
    <row r="968" ht="21.95" hidden="1" customHeight="1"/>
    <row r="969" ht="21.95" hidden="1" customHeight="1"/>
    <row r="970" ht="21.95" hidden="1" customHeight="1"/>
    <row r="971" ht="21.95" hidden="1" customHeight="1"/>
    <row r="972" ht="21.95" hidden="1" customHeight="1"/>
    <row r="973" ht="21.95" hidden="1" customHeight="1"/>
    <row r="974" ht="21.95" hidden="1" customHeight="1"/>
    <row r="975" ht="21.95" hidden="1" customHeight="1"/>
    <row r="976" ht="27" hidden="1" customHeight="1"/>
    <row r="977" ht="14.25" hidden="1" customHeight="1"/>
    <row r="978" ht="24.95" hidden="1" customHeight="1"/>
    <row r="979" ht="24.95" hidden="1" customHeight="1"/>
    <row r="980" ht="24.95" hidden="1" customHeight="1"/>
    <row r="981" ht="24.95" hidden="1" customHeight="1"/>
    <row r="982" ht="24.95" hidden="1" customHeight="1"/>
    <row r="983" ht="24.95" hidden="1" customHeight="1"/>
    <row r="984" ht="24.95" hidden="1" customHeight="1"/>
    <row r="985" ht="24.95" hidden="1" customHeight="1"/>
    <row r="986" ht="21.95" hidden="1" customHeight="1"/>
    <row r="987" ht="24.95" hidden="1" customHeight="1"/>
    <row r="988" ht="24.95" hidden="1" customHeight="1"/>
    <row r="989" ht="24.95" hidden="1" customHeight="1"/>
    <row r="990" ht="24.95" hidden="1" customHeight="1"/>
    <row r="991" ht="24.95" hidden="1" customHeight="1"/>
    <row r="992" ht="36.75" hidden="1" customHeight="1"/>
    <row r="993" ht="25.5" hidden="1" customHeight="1"/>
    <row r="994" ht="24" hidden="1" customHeight="1"/>
    <row r="995" ht="24.95" hidden="1" customHeight="1"/>
    <row r="996" ht="24.95" hidden="1" customHeight="1"/>
    <row r="997" ht="24.95" hidden="1" customHeight="1"/>
    <row r="998" ht="24.95" hidden="1" customHeight="1"/>
    <row r="999" ht="24.95" hidden="1" customHeight="1"/>
    <row r="1000" ht="24.95" hidden="1" customHeight="1"/>
    <row r="1001" ht="38.25" hidden="1" customHeight="1"/>
    <row r="1002" ht="24.95" hidden="1" customHeight="1"/>
    <row r="1003" ht="21.95" hidden="1" customHeight="1"/>
    <row r="1004" ht="38.450000000000003" hidden="1" customHeight="1"/>
    <row r="1005" ht="21.95" hidden="1" customHeight="1"/>
    <row r="1006" ht="21.95" hidden="1" customHeight="1"/>
    <row r="1007" ht="21.95" hidden="1" customHeight="1"/>
    <row r="1008" ht="39.950000000000003" hidden="1" customHeight="1"/>
    <row r="1009" ht="21.95" hidden="1" customHeight="1"/>
    <row r="1010" ht="30" hidden="1" customHeight="1"/>
    <row r="1011" ht="21.95" hidden="1" customHeight="1"/>
    <row r="1012" ht="21.95" hidden="1" customHeight="1"/>
    <row r="1013" ht="21.95" hidden="1" customHeight="1"/>
    <row r="1014" ht="21.95" hidden="1" customHeight="1"/>
    <row r="1015" ht="21.95" hidden="1" customHeight="1"/>
    <row r="1016" ht="21.95" hidden="1" customHeight="1"/>
    <row r="1017" ht="21.95" hidden="1" customHeight="1"/>
    <row r="1018" ht="21.95" hidden="1" customHeight="1"/>
    <row r="1019" ht="21.95" hidden="1" customHeight="1"/>
    <row r="1020" ht="21.95" hidden="1" customHeight="1"/>
    <row r="1021" ht="21.95" hidden="1" customHeight="1"/>
    <row r="1022" ht="21.95" hidden="1" customHeight="1"/>
    <row r="1023" ht="21.95" hidden="1" customHeight="1"/>
    <row r="1024" ht="39.950000000000003" hidden="1" customHeight="1"/>
    <row r="1025" ht="21.95" hidden="1" customHeight="1"/>
    <row r="1026" ht="39.950000000000003" hidden="1" customHeight="1"/>
    <row r="1027" ht="24.95" hidden="1" customHeight="1"/>
    <row r="1028" ht="24.95" hidden="1" customHeight="1"/>
    <row r="1029" ht="24.95" hidden="1" customHeight="1"/>
    <row r="1030" ht="24.95" hidden="1" customHeight="1"/>
    <row r="1031" ht="24.95" hidden="1" customHeight="1"/>
    <row r="1032" ht="24.95" hidden="1" customHeight="1"/>
    <row r="1033" ht="24.95" hidden="1" customHeight="1"/>
    <row r="1034" ht="24.95" hidden="1" customHeight="1"/>
    <row r="1035" ht="24.95" hidden="1" customHeight="1"/>
    <row r="1036" ht="24.95" hidden="1" customHeight="1"/>
    <row r="1037" ht="36" hidden="1" customHeight="1"/>
    <row r="1038" ht="21.95" hidden="1" customHeight="1"/>
    <row r="1039" ht="38.450000000000003" hidden="1" customHeight="1"/>
    <row r="1040" ht="21.95" hidden="1" customHeight="1"/>
    <row r="1041" ht="21.95" hidden="1" customHeight="1"/>
    <row r="1042" ht="21.95" hidden="1" customHeight="1"/>
    <row r="1043" ht="39.950000000000003" hidden="1" customHeight="1"/>
    <row r="1044" ht="21.95" hidden="1" customHeight="1"/>
    <row r="1045" ht="21.95" hidden="1" customHeight="1"/>
    <row r="1046" ht="21.95" hidden="1" customHeight="1"/>
    <row r="1047" ht="21.95" hidden="1" customHeight="1"/>
    <row r="1048" ht="21.95" hidden="1" customHeight="1"/>
    <row r="1049" ht="21.95" hidden="1" customHeight="1"/>
    <row r="1050" ht="21.95" hidden="1" customHeight="1"/>
    <row r="1051" ht="21.95" hidden="1" customHeight="1"/>
    <row r="1052" ht="21.95" hidden="1" customHeight="1"/>
    <row r="1053" ht="21.95" hidden="1" customHeight="1"/>
    <row r="1054" ht="21.95" hidden="1" customHeight="1"/>
    <row r="1055" ht="21.95" hidden="1" customHeight="1"/>
    <row r="1056" ht="21.95" hidden="1" customHeight="1"/>
    <row r="1057" ht="27" hidden="1" customHeight="1"/>
    <row r="1058" ht="14.25" hidden="1" customHeight="1"/>
    <row r="1059" ht="24.95" hidden="1" customHeight="1"/>
    <row r="1060" ht="24.95" hidden="1" customHeight="1"/>
    <row r="1061" ht="24.95" hidden="1" customHeight="1"/>
    <row r="1062" ht="24.95" hidden="1" customHeight="1"/>
    <row r="1063" ht="24.95" hidden="1" customHeight="1"/>
    <row r="1064" ht="24.95" hidden="1" customHeight="1"/>
    <row r="1065" ht="24.95" hidden="1" customHeight="1"/>
    <row r="1066" ht="24.95" hidden="1" customHeight="1"/>
    <row r="1067" ht="21.95" hidden="1" customHeight="1"/>
    <row r="1068" ht="24.95" hidden="1" customHeight="1"/>
    <row r="1069" ht="24.95" hidden="1" customHeight="1"/>
    <row r="1070" ht="24.95" hidden="1" customHeight="1"/>
    <row r="1071" ht="24.95" hidden="1" customHeight="1"/>
    <row r="1072" ht="24.95" hidden="1" customHeight="1"/>
    <row r="1073" ht="36.75" hidden="1" customHeight="1"/>
    <row r="1074" ht="25.5" hidden="1" customHeight="1"/>
    <row r="1075" ht="24" hidden="1" customHeight="1"/>
    <row r="1076" ht="24.95" hidden="1" customHeight="1"/>
    <row r="1077" ht="24.95" hidden="1" customHeight="1"/>
    <row r="1078" ht="24.95" hidden="1" customHeight="1"/>
    <row r="1079" ht="24.95" hidden="1" customHeight="1"/>
    <row r="1080" ht="24.95" hidden="1" customHeight="1"/>
    <row r="1081" ht="24.95" hidden="1" customHeight="1"/>
    <row r="1082" ht="38.25" hidden="1" customHeight="1"/>
    <row r="1083" ht="24.95" hidden="1" customHeight="1"/>
    <row r="1084" ht="21.95" hidden="1" customHeight="1"/>
    <row r="1085" ht="38.450000000000003" hidden="1" customHeight="1"/>
    <row r="1086" ht="21.95" hidden="1" customHeight="1"/>
    <row r="1087" ht="21.95" hidden="1" customHeight="1"/>
    <row r="1088" ht="21.95" hidden="1" customHeight="1"/>
    <row r="1089" ht="39.950000000000003" hidden="1" customHeight="1"/>
    <row r="1090" ht="21.95" hidden="1" customHeight="1"/>
    <row r="1091" ht="30" hidden="1" customHeight="1"/>
    <row r="1092" ht="21.95" hidden="1" customHeight="1"/>
    <row r="1093" ht="21.95" hidden="1" customHeight="1"/>
    <row r="1094" ht="21.95" hidden="1" customHeight="1"/>
    <row r="1095" ht="21.95" hidden="1" customHeight="1"/>
    <row r="1096" ht="21.95" hidden="1" customHeight="1"/>
    <row r="1097" ht="21.95" hidden="1" customHeight="1"/>
    <row r="1098" ht="21.95" hidden="1" customHeight="1"/>
    <row r="1099" ht="21.95" hidden="1" customHeight="1"/>
    <row r="1100" ht="21.95" hidden="1" customHeight="1"/>
    <row r="1101" ht="21.95" hidden="1" customHeight="1"/>
    <row r="1102" ht="21.95" hidden="1" customHeight="1"/>
    <row r="1103" ht="21.95" hidden="1" customHeight="1"/>
    <row r="1104" ht="21.95" hidden="1" customHeight="1"/>
    <row r="1105" ht="39.950000000000003" hidden="1" customHeight="1"/>
    <row r="1106" ht="21.95" hidden="1" customHeight="1"/>
    <row r="1107" ht="39.950000000000003" hidden="1" customHeight="1"/>
    <row r="1108" ht="24.95" hidden="1" customHeight="1"/>
    <row r="1109" ht="24.95" hidden="1" customHeight="1"/>
    <row r="1110" ht="24.95" hidden="1" customHeight="1"/>
    <row r="1111" ht="24.95" hidden="1" customHeight="1"/>
    <row r="1112" ht="24.95" hidden="1" customHeight="1"/>
    <row r="1113" ht="24.95" hidden="1" customHeight="1"/>
    <row r="1114" ht="24.95" hidden="1" customHeight="1"/>
    <row r="1115" ht="24.95" hidden="1" customHeight="1"/>
    <row r="1116" ht="24.95" hidden="1" customHeight="1"/>
    <row r="1117" ht="24.95" hidden="1" customHeight="1"/>
    <row r="1118" ht="36" hidden="1" customHeight="1"/>
    <row r="1119" ht="21.95" hidden="1" customHeight="1"/>
    <row r="1120" ht="38.450000000000003" hidden="1" customHeight="1"/>
    <row r="1121" ht="21.95" hidden="1" customHeight="1"/>
    <row r="1122" ht="21.95" hidden="1" customHeight="1"/>
    <row r="1123" ht="21.95" hidden="1" customHeight="1"/>
    <row r="1124" ht="39.950000000000003" hidden="1" customHeight="1"/>
    <row r="1125" ht="21.95" hidden="1" customHeight="1"/>
    <row r="1126" ht="21.95" hidden="1" customHeight="1"/>
    <row r="1127" ht="21.95" hidden="1" customHeight="1"/>
    <row r="1128" ht="21.95" hidden="1" customHeight="1"/>
    <row r="1129" ht="21.95" hidden="1" customHeight="1"/>
    <row r="1130" ht="21.95" hidden="1" customHeight="1"/>
    <row r="1131" ht="21.95" hidden="1" customHeight="1"/>
    <row r="1132" ht="21.95" hidden="1" customHeight="1"/>
    <row r="1133" ht="21.95" hidden="1" customHeight="1"/>
    <row r="1134" ht="21.95" hidden="1" customHeight="1"/>
    <row r="1135" ht="21.95" hidden="1" customHeight="1"/>
    <row r="1136" ht="21.95" hidden="1" customHeight="1"/>
    <row r="1137" ht="21.95" hidden="1" customHeight="1"/>
    <row r="1138" ht="27" hidden="1" customHeight="1"/>
    <row r="1139" ht="14.25" hidden="1" customHeight="1"/>
    <row r="1140" ht="24.95" hidden="1" customHeight="1"/>
    <row r="1141" ht="24.95" hidden="1" customHeight="1"/>
    <row r="1142" ht="24.95" hidden="1" customHeight="1"/>
    <row r="1143" ht="24.95" hidden="1" customHeight="1"/>
    <row r="1144" ht="24.95" hidden="1" customHeight="1"/>
    <row r="1145" ht="24.95" hidden="1" customHeight="1"/>
    <row r="1146" ht="24.95" hidden="1" customHeight="1"/>
    <row r="1147" ht="24.95" hidden="1" customHeight="1"/>
    <row r="1148" ht="21.95" hidden="1" customHeight="1"/>
    <row r="1149" ht="24.95" hidden="1" customHeight="1"/>
    <row r="1150" ht="24.95" hidden="1" customHeight="1"/>
    <row r="1151" ht="24.95" hidden="1" customHeight="1"/>
    <row r="1152" ht="24.95" hidden="1" customHeight="1"/>
    <row r="1153" ht="24.95" hidden="1" customHeight="1"/>
    <row r="1154" ht="36.75" hidden="1" customHeight="1"/>
    <row r="1155" ht="25.5" hidden="1" customHeight="1"/>
    <row r="1156" ht="24" hidden="1" customHeight="1"/>
    <row r="1157" ht="24.95" hidden="1" customHeight="1"/>
    <row r="1158" ht="24.95" hidden="1" customHeight="1"/>
    <row r="1159" ht="24.95" hidden="1" customHeight="1"/>
    <row r="1160" ht="24.95" hidden="1" customHeight="1"/>
    <row r="1161" ht="24.95" hidden="1" customHeight="1"/>
    <row r="1162" ht="24.95" hidden="1" customHeight="1"/>
    <row r="1163" ht="38.25" hidden="1" customHeight="1"/>
    <row r="1164" ht="24.95" hidden="1" customHeight="1"/>
    <row r="1165" ht="21.95" hidden="1" customHeight="1"/>
    <row r="1166" ht="38.450000000000003" hidden="1" customHeight="1"/>
    <row r="1167" ht="21.95" hidden="1" customHeight="1"/>
    <row r="1168" ht="21.95" hidden="1" customHeight="1"/>
    <row r="1169" ht="21.95" hidden="1" customHeight="1"/>
    <row r="1170" ht="39.950000000000003" hidden="1" customHeight="1"/>
    <row r="1171" ht="21.95" hidden="1" customHeight="1"/>
    <row r="1172" ht="30" hidden="1" customHeight="1"/>
    <row r="1173" ht="21.95" hidden="1" customHeight="1"/>
    <row r="1174" ht="21.95" hidden="1" customHeight="1"/>
    <row r="1175" ht="21.95" hidden="1" customHeight="1"/>
    <row r="1176" ht="21.95" hidden="1" customHeight="1"/>
    <row r="1177" ht="21.95" hidden="1" customHeight="1"/>
    <row r="1178" ht="21.95" hidden="1" customHeight="1"/>
    <row r="1179" ht="21.95" hidden="1" customHeight="1"/>
    <row r="1180" ht="21.95" hidden="1" customHeight="1"/>
    <row r="1181" ht="21.95" hidden="1" customHeight="1"/>
    <row r="1182" ht="21.95" hidden="1" customHeight="1"/>
    <row r="1183" ht="21.95" hidden="1" customHeight="1"/>
    <row r="1184" ht="21.95" hidden="1" customHeight="1"/>
    <row r="1185" ht="21.95" hidden="1" customHeight="1"/>
    <row r="1186" ht="39.950000000000003" hidden="1" customHeight="1"/>
    <row r="1187" ht="21.95" hidden="1" customHeight="1"/>
    <row r="1188" ht="39.950000000000003" hidden="1" customHeight="1"/>
    <row r="1189" ht="24.95" hidden="1" customHeight="1"/>
    <row r="1190" ht="24.95" hidden="1" customHeight="1"/>
    <row r="1191" ht="24.95" hidden="1" customHeight="1"/>
    <row r="1192" ht="24.95" hidden="1" customHeight="1"/>
    <row r="1193" ht="24.95" hidden="1" customHeight="1"/>
    <row r="1194" ht="24.95" hidden="1" customHeight="1"/>
    <row r="1195" ht="24.95" hidden="1" customHeight="1"/>
    <row r="1196" ht="24.95" hidden="1" customHeight="1"/>
    <row r="1197" ht="24.95" hidden="1" customHeight="1"/>
    <row r="1198" ht="24.95" hidden="1" customHeight="1"/>
    <row r="1199" ht="36" hidden="1" customHeight="1"/>
    <row r="1200" ht="21.95" hidden="1" customHeight="1"/>
    <row r="1201" ht="38.450000000000003" hidden="1" customHeight="1"/>
    <row r="1202" ht="21.95" hidden="1" customHeight="1"/>
    <row r="1203" ht="21.95" hidden="1" customHeight="1"/>
    <row r="1204" ht="21.95" hidden="1" customHeight="1"/>
    <row r="1205" ht="39.950000000000003" hidden="1" customHeight="1"/>
    <row r="1206" ht="21.95" hidden="1" customHeight="1"/>
    <row r="1207" ht="21.95" hidden="1" customHeight="1"/>
    <row r="1208" ht="21.95" hidden="1" customHeight="1"/>
    <row r="1209" ht="21.95" hidden="1" customHeight="1"/>
    <row r="1210" ht="21.95" hidden="1" customHeight="1"/>
    <row r="1211" ht="21.95" hidden="1" customHeight="1"/>
    <row r="1212" ht="21.95" hidden="1" customHeight="1"/>
    <row r="1213" ht="21.95" hidden="1" customHeight="1"/>
    <row r="1214" ht="21.95" hidden="1" customHeight="1"/>
    <row r="1215" ht="21.95" hidden="1" customHeight="1"/>
    <row r="1216" ht="21.95" hidden="1" customHeight="1"/>
    <row r="1217" ht="21.95" hidden="1" customHeight="1"/>
    <row r="1218" ht="21.95" hidden="1" customHeight="1"/>
    <row r="1219" ht="27" hidden="1" customHeight="1"/>
    <row r="1220" ht="14.25" hidden="1" customHeight="1"/>
    <row r="1221" ht="24.95" hidden="1" customHeight="1"/>
    <row r="1222" ht="24.95" hidden="1" customHeight="1"/>
    <row r="1223" ht="24.95" hidden="1" customHeight="1"/>
    <row r="1224" ht="24.95" hidden="1" customHeight="1"/>
    <row r="1225" ht="24.95" hidden="1" customHeight="1"/>
    <row r="1226" ht="24.95" hidden="1" customHeight="1"/>
    <row r="1227" ht="24.95" hidden="1" customHeight="1"/>
    <row r="1228" ht="24.95" hidden="1" customHeight="1"/>
    <row r="1229" ht="21.95" hidden="1" customHeight="1"/>
    <row r="1230" ht="24.95" hidden="1" customHeight="1"/>
    <row r="1231" ht="24.95" hidden="1" customHeight="1"/>
    <row r="1232" ht="24.95" hidden="1" customHeight="1"/>
    <row r="1233" ht="24.95" hidden="1" customHeight="1"/>
    <row r="1234" ht="24.95" hidden="1" customHeight="1"/>
    <row r="1235" ht="36.75" hidden="1" customHeight="1"/>
    <row r="1236" ht="25.5" hidden="1" customHeight="1"/>
    <row r="1237" ht="24" hidden="1" customHeight="1"/>
    <row r="1238" ht="24.95" hidden="1" customHeight="1"/>
    <row r="1239" ht="24.95" hidden="1" customHeight="1"/>
    <row r="1240" ht="24.95" hidden="1" customHeight="1"/>
    <row r="1241" ht="24.95" hidden="1" customHeight="1"/>
    <row r="1242" ht="24.95" hidden="1" customHeight="1"/>
    <row r="1243" ht="24.95" hidden="1" customHeight="1"/>
    <row r="1244" ht="38.25" hidden="1" customHeight="1"/>
    <row r="1245" ht="24.95" hidden="1" customHeight="1"/>
    <row r="1246" ht="21.95" hidden="1" customHeight="1"/>
    <row r="1247" ht="38.450000000000003" hidden="1" customHeight="1"/>
    <row r="1248" ht="21.95" hidden="1" customHeight="1"/>
    <row r="1249" ht="21.95" hidden="1" customHeight="1"/>
    <row r="1250" ht="21.95" hidden="1" customHeight="1"/>
    <row r="1251" ht="39.950000000000003" hidden="1" customHeight="1"/>
    <row r="1252" ht="21.95" hidden="1" customHeight="1"/>
    <row r="1253" ht="30" hidden="1" customHeight="1"/>
    <row r="1254" ht="21.95" hidden="1" customHeight="1"/>
    <row r="1255" ht="21.95" hidden="1" customHeight="1"/>
    <row r="1256" ht="21.95" hidden="1" customHeight="1"/>
    <row r="1257" ht="21.95" hidden="1" customHeight="1"/>
    <row r="1258" ht="21.95" hidden="1" customHeight="1"/>
    <row r="1259" ht="21.95" hidden="1" customHeight="1"/>
    <row r="1260" ht="21.95" hidden="1" customHeight="1"/>
    <row r="1261" ht="21.95" hidden="1" customHeight="1"/>
    <row r="1262" ht="21.95" hidden="1" customHeight="1"/>
    <row r="1263" ht="21.95" hidden="1" customHeight="1"/>
    <row r="1264" ht="21.95" hidden="1" customHeight="1"/>
    <row r="1265" ht="21.95" hidden="1" customHeight="1"/>
    <row r="1266" ht="21.95" hidden="1" customHeight="1"/>
    <row r="1267" ht="39.950000000000003" hidden="1" customHeight="1"/>
    <row r="1268" ht="21.95" hidden="1" customHeight="1"/>
    <row r="1269" ht="39.950000000000003" hidden="1" customHeight="1"/>
    <row r="1270" ht="24.95" hidden="1" customHeight="1"/>
    <row r="1271" ht="24.95" hidden="1" customHeight="1"/>
    <row r="1272" ht="24.95" hidden="1" customHeight="1"/>
    <row r="1273" ht="24.95" hidden="1" customHeight="1"/>
    <row r="1274" ht="24.95" hidden="1" customHeight="1"/>
    <row r="1275" ht="24.95" hidden="1" customHeight="1"/>
    <row r="1276" ht="24.95" hidden="1" customHeight="1"/>
    <row r="1277" ht="24.95" hidden="1" customHeight="1"/>
    <row r="1278" ht="24.95" hidden="1" customHeight="1"/>
    <row r="1279" ht="24.95" hidden="1" customHeight="1"/>
    <row r="1280" ht="36" hidden="1" customHeight="1"/>
    <row r="1281" ht="21.95" hidden="1" customHeight="1"/>
    <row r="1282" ht="38.450000000000003" hidden="1" customHeight="1"/>
    <row r="1283" ht="21.95" hidden="1" customHeight="1"/>
    <row r="1284" ht="21.95" hidden="1" customHeight="1"/>
    <row r="1285" ht="21.95" hidden="1" customHeight="1"/>
    <row r="1286" ht="39.950000000000003" hidden="1" customHeight="1"/>
    <row r="1287" ht="21.95" hidden="1" customHeight="1"/>
    <row r="1288" ht="21.95" hidden="1" customHeight="1"/>
    <row r="1289" ht="21.95" hidden="1" customHeight="1"/>
    <row r="1290" ht="21.95" hidden="1" customHeight="1"/>
    <row r="1291" ht="21.95" hidden="1" customHeight="1"/>
    <row r="1292" ht="21.95" hidden="1" customHeight="1"/>
    <row r="1293" ht="21.95" hidden="1" customHeight="1"/>
    <row r="1294" ht="21.95" hidden="1" customHeight="1"/>
    <row r="1295" ht="21.95" hidden="1" customHeight="1"/>
    <row r="1296" ht="21.95" hidden="1" customHeight="1"/>
    <row r="1297" ht="21.95" hidden="1" customHeight="1"/>
    <row r="1298" ht="21.95" hidden="1" customHeight="1"/>
    <row r="1299" ht="21.95" hidden="1" customHeight="1"/>
    <row r="1300" ht="27" hidden="1" customHeight="1"/>
    <row r="1301" ht="14.25" hidden="1" customHeight="1"/>
    <row r="1302" ht="15" hidden="1" customHeight="1"/>
  </sheetData>
  <mergeCells count="14">
    <mergeCell ref="H5:H8"/>
    <mergeCell ref="I5:I8"/>
    <mergeCell ref="E7:E8"/>
    <mergeCell ref="F7:F8"/>
    <mergeCell ref="A1:I1"/>
    <mergeCell ref="A2:I2"/>
    <mergeCell ref="A3:I3"/>
    <mergeCell ref="A4:I4"/>
    <mergeCell ref="A5:A8"/>
    <mergeCell ref="B5:B8"/>
    <mergeCell ref="C5:C8"/>
    <mergeCell ref="D5:D8"/>
    <mergeCell ref="E5:F6"/>
    <mergeCell ref="G5:G8"/>
  </mergeCells>
  <pageMargins left="0.23622047244094491" right="0.19685039370078741" top="0.23622047244094491" bottom="0.27559055118110237" header="0.15748031496062992" footer="0.2362204724409449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0"/>
  </sheetPr>
  <dimension ref="A1:T98"/>
  <sheetViews>
    <sheetView tabSelected="1" zoomScale="85" zoomScaleNormal="85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A19" sqref="A19"/>
    </sheetView>
  </sheetViews>
  <sheetFormatPr defaultRowHeight="15"/>
  <cols>
    <col min="1" max="1" width="4.42578125" style="25" customWidth="1"/>
    <col min="2" max="2" width="41" style="27" customWidth="1"/>
    <col min="3" max="3" width="10.5703125" style="171" customWidth="1"/>
    <col min="4" max="4" width="8.85546875" style="171" customWidth="1"/>
    <col min="5" max="5" width="12.28515625" style="168" customWidth="1"/>
    <col min="6" max="6" width="14.7109375" style="168" customWidth="1"/>
    <col min="7" max="7" width="12.140625" style="168" customWidth="1"/>
    <col min="8" max="8" width="13.85546875" style="169" customWidth="1"/>
    <col min="9" max="10" width="13.140625" style="170" customWidth="1"/>
    <col min="11" max="11" width="11.7109375" style="165" bestFit="1" customWidth="1"/>
    <col min="12" max="12" width="10.28515625" style="165" bestFit="1" customWidth="1"/>
    <col min="13" max="13" width="11.28515625" style="165" bestFit="1" customWidth="1"/>
    <col min="14" max="20" width="9.140625" style="165"/>
    <col min="21" max="16384" width="9.140625" style="23"/>
  </cols>
  <sheetData>
    <row r="1" spans="1:20" s="2" customFormat="1" ht="29.25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1"/>
      <c r="K1" s="146"/>
      <c r="L1" s="146"/>
      <c r="M1" s="146"/>
      <c r="N1" s="146"/>
      <c r="O1" s="146"/>
      <c r="P1" s="146"/>
      <c r="Q1" s="146"/>
      <c r="R1" s="146"/>
      <c r="S1" s="146"/>
      <c r="T1" s="146"/>
    </row>
    <row r="2" spans="1:20" s="2" customFormat="1" ht="38.25" customHeight="1">
      <c r="A2" s="228" t="s">
        <v>115</v>
      </c>
      <c r="B2" s="228"/>
      <c r="C2" s="228"/>
      <c r="D2" s="228"/>
      <c r="E2" s="228"/>
      <c r="F2" s="228"/>
      <c r="G2" s="228"/>
      <c r="H2" s="228"/>
      <c r="I2" s="228"/>
      <c r="J2" s="3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20" s="2" customFormat="1" ht="14.25" hidden="1" customHeight="1">
      <c r="A3" s="229" t="s">
        <v>1</v>
      </c>
      <c r="B3" s="229"/>
      <c r="C3" s="229"/>
      <c r="D3" s="229"/>
      <c r="E3" s="229"/>
      <c r="F3" s="229"/>
      <c r="G3" s="229"/>
      <c r="H3" s="229"/>
      <c r="I3" s="229"/>
      <c r="J3" s="4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0" s="2" customFormat="1" ht="12" customHeight="1">
      <c r="A4" s="5"/>
      <c r="B4" s="6"/>
      <c r="C4" s="147"/>
      <c r="D4" s="147"/>
      <c r="E4" s="148"/>
      <c r="F4" s="148"/>
      <c r="G4" s="148"/>
      <c r="H4" s="148"/>
      <c r="I4" s="149"/>
      <c r="J4" s="203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s="7" customFormat="1" ht="29.25" customHeight="1">
      <c r="A5" s="230" t="s">
        <v>2</v>
      </c>
      <c r="B5" s="230" t="s">
        <v>3</v>
      </c>
      <c r="C5" s="232" t="s">
        <v>4</v>
      </c>
      <c r="D5" s="232" t="s">
        <v>5</v>
      </c>
      <c r="E5" s="235" t="s">
        <v>6</v>
      </c>
      <c r="F5" s="236"/>
      <c r="G5" s="239" t="s">
        <v>7</v>
      </c>
      <c r="H5" s="239" t="s">
        <v>8</v>
      </c>
      <c r="I5" s="223" t="s">
        <v>9</v>
      </c>
      <c r="J5" s="204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0" s="7" customFormat="1" ht="0.75" customHeight="1">
      <c r="A6" s="231"/>
      <c r="B6" s="231"/>
      <c r="C6" s="233"/>
      <c r="D6" s="233"/>
      <c r="E6" s="237"/>
      <c r="F6" s="238"/>
      <c r="G6" s="225"/>
      <c r="H6" s="225"/>
      <c r="I6" s="224"/>
      <c r="J6" s="204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0" s="7" customFormat="1" ht="22.5" customHeight="1">
      <c r="A7" s="231"/>
      <c r="B7" s="231"/>
      <c r="C7" s="233"/>
      <c r="D7" s="233"/>
      <c r="E7" s="225" t="s">
        <v>10</v>
      </c>
      <c r="F7" s="225" t="s">
        <v>11</v>
      </c>
      <c r="G7" s="225"/>
      <c r="H7" s="225"/>
      <c r="I7" s="224"/>
      <c r="J7" s="204"/>
      <c r="K7" s="150"/>
      <c r="L7" s="150"/>
      <c r="M7" s="150"/>
      <c r="N7" s="150"/>
      <c r="O7" s="150"/>
      <c r="P7" s="150"/>
      <c r="Q7" s="150"/>
      <c r="R7" s="150"/>
      <c r="S7" s="150"/>
      <c r="T7" s="150"/>
    </row>
    <row r="8" spans="1:20" s="7" customFormat="1" ht="16.5" customHeight="1">
      <c r="A8" s="231"/>
      <c r="B8" s="231"/>
      <c r="C8" s="234"/>
      <c r="D8" s="234"/>
      <c r="E8" s="226"/>
      <c r="F8" s="226"/>
      <c r="G8" s="226"/>
      <c r="H8" s="225"/>
      <c r="I8" s="224"/>
      <c r="J8" s="204"/>
      <c r="K8" s="150"/>
      <c r="L8" s="150"/>
      <c r="M8" s="150"/>
      <c r="N8" s="150"/>
      <c r="O8" s="150"/>
      <c r="P8" s="150"/>
      <c r="Q8" s="150"/>
      <c r="R8" s="150"/>
      <c r="S8" s="150"/>
      <c r="T8" s="150"/>
    </row>
    <row r="9" spans="1:20" s="10" customFormat="1" ht="24.95" customHeight="1">
      <c r="A9" s="8"/>
      <c r="B9" s="9" t="s">
        <v>116</v>
      </c>
      <c r="C9" s="151"/>
      <c r="D9" s="201">
        <f>+D10+D62</f>
        <v>10030.484382999999</v>
      </c>
      <c r="E9" s="201">
        <f t="shared" ref="E9:H9" si="0">+E10+E62</f>
        <v>1464388.9368239779</v>
      </c>
      <c r="F9" s="201">
        <f t="shared" si="0"/>
        <v>5231.4822639500098</v>
      </c>
      <c r="G9" s="201">
        <f t="shared" si="0"/>
        <v>403375.15743699996</v>
      </c>
      <c r="H9" s="201">
        <f t="shared" si="0"/>
        <v>1422891.7306579682</v>
      </c>
      <c r="I9" s="152"/>
      <c r="J9" s="205"/>
      <c r="K9" s="153"/>
      <c r="L9" s="153"/>
      <c r="M9" s="153"/>
      <c r="N9" s="153"/>
      <c r="O9" s="153"/>
      <c r="P9" s="153"/>
      <c r="Q9" s="153"/>
      <c r="R9" s="153"/>
      <c r="S9" s="153"/>
      <c r="T9" s="153"/>
    </row>
    <row r="10" spans="1:20" s="13" customFormat="1" ht="24.95" customHeight="1">
      <c r="A10" s="11" t="s">
        <v>12</v>
      </c>
      <c r="B10" s="12" t="s">
        <v>13</v>
      </c>
      <c r="C10" s="154"/>
      <c r="D10" s="182">
        <f>+D11+D25+D37</f>
        <v>9277.3689569999988</v>
      </c>
      <c r="E10" s="182">
        <f t="shared" ref="E10:G10" si="1">+E11+E25+E37</f>
        <v>1332358.267550806</v>
      </c>
      <c r="F10" s="182">
        <f t="shared" si="1"/>
        <v>5231.4822639500098</v>
      </c>
      <c r="G10" s="182">
        <f t="shared" si="1"/>
        <v>338764.68865799997</v>
      </c>
      <c r="H10" s="182">
        <f>+H11+H25+H37</f>
        <v>1291723.5884308978</v>
      </c>
      <c r="I10" s="155"/>
      <c r="J10" s="206"/>
      <c r="K10" s="156"/>
      <c r="L10" s="156"/>
      <c r="M10" s="156"/>
      <c r="N10" s="156"/>
      <c r="O10" s="156"/>
      <c r="P10" s="156"/>
      <c r="Q10" s="156"/>
      <c r="R10" s="156"/>
      <c r="S10" s="156"/>
      <c r="T10" s="156"/>
    </row>
    <row r="11" spans="1:20" s="13" customFormat="1" ht="24.95" customHeight="1">
      <c r="A11" s="11" t="s">
        <v>14</v>
      </c>
      <c r="B11" s="14" t="s">
        <v>15</v>
      </c>
      <c r="C11" s="157"/>
      <c r="D11" s="175">
        <f>+D12+D19+D23+D24</f>
        <v>8880.9239789999992</v>
      </c>
      <c r="E11" s="175">
        <f>+E12+E19+E23+E24</f>
        <v>816282.759132626</v>
      </c>
      <c r="F11" s="175">
        <f t="shared" ref="F11:H11" si="2">+F12+F19+F23+F24</f>
        <v>4431.4822639500098</v>
      </c>
      <c r="G11" s="175">
        <f t="shared" si="2"/>
        <v>190526.632659</v>
      </c>
      <c r="H11" s="175">
        <f t="shared" si="2"/>
        <v>783969.47681289772</v>
      </c>
      <c r="I11" s="155"/>
      <c r="J11" s="202">
        <f>+D11+D25+D63</f>
        <v>10030.484382999999</v>
      </c>
      <c r="K11" s="202">
        <f>+E11+E25+E63</f>
        <v>1023808.5826659377</v>
      </c>
      <c r="L11" s="156"/>
      <c r="M11" s="156"/>
      <c r="N11" s="156"/>
      <c r="O11" s="156"/>
      <c r="P11" s="156"/>
      <c r="Q11" s="156"/>
      <c r="R11" s="156"/>
      <c r="S11" s="156"/>
      <c r="T11" s="156"/>
    </row>
    <row r="12" spans="1:20" s="13" customFormat="1" ht="24.95" customHeight="1">
      <c r="A12" s="11">
        <v>1</v>
      </c>
      <c r="B12" s="14" t="s">
        <v>16</v>
      </c>
      <c r="C12" s="157"/>
      <c r="D12" s="173">
        <f>+'Bieu 2 BTHT-BC (Tan uyen)'!D8+'Bieu 2 BTHT-BC (Than uyen)'!D12</f>
        <v>8880.9239789999992</v>
      </c>
      <c r="E12" s="173">
        <f>+'Bieu 2 BTHT-BC (Tan uyen)'!E8+'Bieu 2 BTHT-BC (Than uyen)'!E12</f>
        <v>538992.78022491792</v>
      </c>
      <c r="F12" s="173">
        <f>+'Bieu 2 BTHT-BC (Tan uyen)'!F8+'Bieu 2 BTHT-BC (Than uyen)'!F12</f>
        <v>3921.4822639500098</v>
      </c>
      <c r="G12" s="173">
        <f>+'Bieu 2 BTHT-BC (Tan uyen)'!G8+'Bieu 2 BTHT-BC (Than uyen)'!G12</f>
        <v>120050.91253600002</v>
      </c>
      <c r="H12" s="173">
        <f>+'Bieu 2 BTHT-BC (Tan uyen)'!H8+'Bieu 2 BTHT-BC (Than uyen)'!H12</f>
        <v>508314.894983968</v>
      </c>
      <c r="I12" s="174"/>
      <c r="J12" s="202">
        <f>+D12+D26+D64</f>
        <v>10122.961316999999</v>
      </c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0" s="13" customFormat="1" ht="24.95" customHeight="1">
      <c r="A13" s="15"/>
      <c r="B13" s="16" t="s">
        <v>17</v>
      </c>
      <c r="C13" s="158" t="s">
        <v>18</v>
      </c>
      <c r="D13" s="172">
        <f>+'Bieu 2 BTHT-BC (Tan uyen)'!D9+'Bieu 2 BTHT-BC (Than uyen)'!D13</f>
        <v>90.140091000000012</v>
      </c>
      <c r="E13" s="172">
        <f>+'Bieu 2 BTHT-BC (Tan uyen)'!E9+'Bieu 2 BTHT-BC (Than uyen)'!E13</f>
        <v>21956.757658999999</v>
      </c>
      <c r="F13" s="172">
        <f>+'Bieu 2 BTHT-BC (Tan uyen)'!F9+'Bieu 2 BTHT-BC (Than uyen)'!F13</f>
        <v>0</v>
      </c>
      <c r="G13" s="172">
        <f>+'Bieu 2 BTHT-BC (Tan uyen)'!G9+'Bieu 2 BTHT-BC (Than uyen)'!G13</f>
        <v>13825.271659</v>
      </c>
      <c r="H13" s="172">
        <f>+'Bieu 2 BTHT-BC (Tan uyen)'!H9+'Bieu 2 BTHT-BC (Than uyen)'!H13</f>
        <v>21956.757658999999</v>
      </c>
      <c r="I13" s="155"/>
      <c r="J13" s="206">
        <f>+D13+D28+D65</f>
        <v>99.913588000000004</v>
      </c>
      <c r="K13" s="156"/>
      <c r="L13" s="156"/>
      <c r="M13" s="156"/>
      <c r="N13" s="156"/>
      <c r="O13" s="156"/>
      <c r="P13" s="156"/>
      <c r="Q13" s="156"/>
      <c r="R13" s="156"/>
      <c r="S13" s="156"/>
      <c r="T13" s="156"/>
    </row>
    <row r="14" spans="1:20" s="13" customFormat="1" ht="24.95" customHeight="1">
      <c r="A14" s="17"/>
      <c r="B14" s="16" t="s">
        <v>19</v>
      </c>
      <c r="C14" s="158" t="s">
        <v>18</v>
      </c>
      <c r="D14" s="172">
        <f>+'Bieu 2 BTHT-BC (Tan uyen)'!D10+'Bieu 2 BTHT-BC (Than uyen)'!D14</f>
        <v>418.78218850000002</v>
      </c>
      <c r="E14" s="172">
        <f>+'Bieu 2 BTHT-BC (Tan uyen)'!E10+'Bieu 2 BTHT-BC (Than uyen)'!E14</f>
        <v>68189.30088699999</v>
      </c>
      <c r="F14" s="172">
        <f>+'Bieu 2 BTHT-BC (Tan uyen)'!F10+'Bieu 2 BTHT-BC (Than uyen)'!F14</f>
        <v>0</v>
      </c>
      <c r="G14" s="172">
        <f>+'Bieu 2 BTHT-BC (Tan uyen)'!G10+'Bieu 2 BTHT-BC (Than uyen)'!G14</f>
        <v>21295.486828000001</v>
      </c>
      <c r="H14" s="172">
        <f>+'Bieu 2 BTHT-BC (Tan uyen)'!H10+'Bieu 2 BTHT-BC (Than uyen)'!H14</f>
        <v>68189.30088699999</v>
      </c>
      <c r="I14" s="155"/>
      <c r="J14" s="206">
        <f>+D14+D15+D17+D29+D30+D32+D66+D67+D68</f>
        <v>5459.3698115000016</v>
      </c>
      <c r="K14" s="156"/>
      <c r="L14" s="156"/>
      <c r="M14" s="156"/>
      <c r="N14" s="156"/>
      <c r="O14" s="156"/>
      <c r="P14" s="156"/>
      <c r="Q14" s="156"/>
      <c r="R14" s="156"/>
      <c r="S14" s="156"/>
      <c r="T14" s="156"/>
    </row>
    <row r="15" spans="1:20" s="13" customFormat="1" ht="24.95" customHeight="1">
      <c r="A15" s="17"/>
      <c r="B15" s="16" t="s">
        <v>20</v>
      </c>
      <c r="C15" s="158" t="s">
        <v>18</v>
      </c>
      <c r="D15" s="172">
        <f>+'Bieu 2 BTHT-BC (Tan uyen)'!D11+'Bieu 2 BTHT-BC (Than uyen)'!D15</f>
        <v>3656.8020370000004</v>
      </c>
      <c r="E15" s="172">
        <f>+'Bieu 2 BTHT-BC (Tan uyen)'!E11+'Bieu 2 BTHT-BC (Than uyen)'!E15</f>
        <v>175517.132067</v>
      </c>
      <c r="F15" s="172">
        <f>+'Bieu 2 BTHT-BC (Tan uyen)'!F11+'Bieu 2 BTHT-BC (Than uyen)'!F15</f>
        <v>0</v>
      </c>
      <c r="G15" s="172">
        <f>+'Bieu 2 BTHT-BC (Tan uyen)'!G11+'Bieu 2 BTHT-BC (Than uyen)'!G15</f>
        <v>44536.898497000002</v>
      </c>
      <c r="H15" s="172">
        <f>+'Bieu 2 BTHT-BC (Tan uyen)'!H11+'Bieu 2 BTHT-BC (Than uyen)'!H15</f>
        <v>155737.72909000001</v>
      </c>
      <c r="I15" s="155"/>
      <c r="J15" s="206"/>
      <c r="K15" s="156"/>
      <c r="L15" s="156"/>
      <c r="M15" s="156"/>
      <c r="N15" s="156"/>
      <c r="O15" s="156"/>
      <c r="P15" s="156"/>
      <c r="Q15" s="156"/>
      <c r="R15" s="156"/>
      <c r="S15" s="156"/>
      <c r="T15" s="156"/>
    </row>
    <row r="16" spans="1:20" s="13" customFormat="1" ht="24.95" customHeight="1">
      <c r="A16" s="17"/>
      <c r="B16" s="16" t="s">
        <v>21</v>
      </c>
      <c r="C16" s="158" t="s">
        <v>18</v>
      </c>
      <c r="D16" s="172">
        <f>+'Bieu 2 BTHT-BC (Tan uyen)'!D12+'Bieu 2 BTHT-BC (Than uyen)'!D16</f>
        <v>4270.2426889999988</v>
      </c>
      <c r="E16" s="172">
        <f>+'Bieu 2 BTHT-BC (Tan uyen)'!E12+'Bieu 2 BTHT-BC (Than uyen)'!E16</f>
        <v>343.152627</v>
      </c>
      <c r="F16" s="172">
        <f>+'Bieu 2 BTHT-BC (Tan uyen)'!F12+'Bieu 2 BTHT-BC (Than uyen)'!F16</f>
        <v>0</v>
      </c>
      <c r="G16" s="172">
        <f>+'Bieu 2 BTHT-BC (Tan uyen)'!G12+'Bieu 2 BTHT-BC (Than uyen)'!G16</f>
        <v>40.455078999999998</v>
      </c>
      <c r="H16" s="172">
        <f>+'Bieu 2 BTHT-BC (Tan uyen)'!H12+'Bieu 2 BTHT-BC (Than uyen)'!H16</f>
        <v>343.152627</v>
      </c>
      <c r="I16" s="155"/>
      <c r="J16" s="206">
        <f>+D16+D31</f>
        <v>4276.8690589999987</v>
      </c>
      <c r="K16" s="156"/>
      <c r="L16" s="156"/>
      <c r="M16" s="156"/>
      <c r="N16" s="156"/>
      <c r="O16" s="156"/>
      <c r="P16" s="156"/>
      <c r="Q16" s="156"/>
      <c r="R16" s="156"/>
      <c r="S16" s="156"/>
      <c r="T16" s="156"/>
    </row>
    <row r="17" spans="1:20" s="13" customFormat="1" ht="21.95" customHeight="1">
      <c r="A17" s="17"/>
      <c r="B17" s="18" t="s">
        <v>22</v>
      </c>
      <c r="C17" s="158" t="s">
        <v>18</v>
      </c>
      <c r="D17" s="172">
        <f>+'Bieu 2 BTHT-BC (Tan uyen)'!D13+'Bieu 2 BTHT-BC (Than uyen)'!D17</f>
        <v>23.243399000000004</v>
      </c>
      <c r="E17" s="172">
        <f>+'Bieu 2 BTHT-BC (Tan uyen)'!E13+'Bieu 2 BTHT-BC (Than uyen)'!E17</f>
        <v>578.53200000000004</v>
      </c>
      <c r="F17" s="172">
        <f>+'Bieu 2 BTHT-BC (Tan uyen)'!F13+'Bieu 2 BTHT-BC (Than uyen)'!F17</f>
        <v>0</v>
      </c>
      <c r="G17" s="172">
        <f>+'Bieu 2 BTHT-BC (Tan uyen)'!G13+'Bieu 2 BTHT-BC (Than uyen)'!G17</f>
        <v>578.53200000000004</v>
      </c>
      <c r="H17" s="172">
        <f>+'Bieu 2 BTHT-BC (Tan uyen)'!H13+'Bieu 2 BTHT-BC (Than uyen)'!H17</f>
        <v>578.53200000000004</v>
      </c>
      <c r="I17" s="155"/>
      <c r="J17" s="206">
        <f>+J12-J13-J14-J16</f>
        <v>286.80885849999959</v>
      </c>
      <c r="K17" s="156"/>
      <c r="L17" s="156"/>
      <c r="M17" s="156"/>
      <c r="N17" s="156"/>
      <c r="O17" s="156"/>
      <c r="P17" s="156"/>
      <c r="Q17" s="156"/>
      <c r="R17" s="156"/>
      <c r="S17" s="156"/>
      <c r="T17" s="156"/>
    </row>
    <row r="18" spans="1:20" s="13" customFormat="1" ht="24.95" customHeight="1">
      <c r="A18" s="17"/>
      <c r="B18" s="18" t="s">
        <v>23</v>
      </c>
      <c r="C18" s="158" t="s">
        <v>18</v>
      </c>
      <c r="D18" s="172">
        <f>+'Bieu 2 BTHT-BC (Tan uyen)'!D14+'Bieu 2 BTHT-BC (Tan uyen)'!D15+'Bieu 2 BTHT-BC (Than uyen)'!D18</f>
        <v>421.71357449999999</v>
      </c>
      <c r="E18" s="172">
        <f>+'Bieu 2 BTHT-BC (Tan uyen)'!E14+'Bieu 2 BTHT-BC (Tan uyen)'!E15+'Bieu 2 BTHT-BC (Than uyen)'!E18</f>
        <v>0</v>
      </c>
      <c r="F18" s="172">
        <f>+'Bieu 2 BTHT-BC (Tan uyen)'!F14+'Bieu 2 BTHT-BC (Tan uyen)'!F15+'Bieu 2 BTHT-BC (Than uyen)'!F18</f>
        <v>0</v>
      </c>
      <c r="G18" s="172">
        <f>+'Bieu 2 BTHT-BC (Tan uyen)'!G14+'Bieu 2 BTHT-BC (Tan uyen)'!G15+'Bieu 2 BTHT-BC (Than uyen)'!G18</f>
        <v>0</v>
      </c>
      <c r="H18" s="172">
        <f>+'Bieu 2 BTHT-BC (Tan uyen)'!H14+'Bieu 2 BTHT-BC (Tan uyen)'!H15+'Bieu 2 BTHT-BC (Than uyen)'!H18</f>
        <v>0</v>
      </c>
      <c r="I18" s="155"/>
      <c r="J18" s="206"/>
      <c r="K18" s="156"/>
      <c r="L18" s="156"/>
      <c r="M18" s="156"/>
      <c r="N18" s="156"/>
      <c r="O18" s="156"/>
      <c r="P18" s="156"/>
      <c r="Q18" s="156"/>
      <c r="R18" s="156"/>
      <c r="S18" s="156"/>
      <c r="T18" s="156"/>
    </row>
    <row r="19" spans="1:20" s="13" customFormat="1" ht="24.95" customHeight="1">
      <c r="A19" s="11">
        <v>2</v>
      </c>
      <c r="B19" s="14" t="s">
        <v>24</v>
      </c>
      <c r="C19" s="157"/>
      <c r="D19" s="173">
        <f>+'Bieu 2 BTHT-BC (Tan uyen)'!D16+'Bieu 2 BTHT-BC (Than uyen)'!D20</f>
        <v>0</v>
      </c>
      <c r="E19" s="173">
        <f>+'Bieu 2 BTHT-BC (Tan uyen)'!E16+'Bieu 2 BTHT-BC (Than uyen)'!E20</f>
        <v>72207.451383139996</v>
      </c>
      <c r="F19" s="173">
        <f>+'Bieu 2 BTHT-BC (Tan uyen)'!F16+'Bieu 2 BTHT-BC (Than uyen)'!F20</f>
        <v>0</v>
      </c>
      <c r="G19" s="173">
        <f>+'Bieu 2 BTHT-BC (Tan uyen)'!G16+'Bieu 2 BTHT-BC (Than uyen)'!G20</f>
        <v>25086.090699000004</v>
      </c>
      <c r="H19" s="173">
        <f>+'Bieu 2 BTHT-BC (Tan uyen)'!H16+'Bieu 2 BTHT-BC (Than uyen)'!H20</f>
        <v>71791.377542999995</v>
      </c>
      <c r="I19" s="174"/>
      <c r="J19" s="207"/>
      <c r="K19" s="156"/>
      <c r="L19" s="156"/>
      <c r="M19" s="156"/>
      <c r="N19" s="156"/>
      <c r="O19" s="156"/>
      <c r="P19" s="156"/>
      <c r="Q19" s="156"/>
      <c r="R19" s="156"/>
      <c r="S19" s="156"/>
      <c r="T19" s="156"/>
    </row>
    <row r="20" spans="1:20" s="13" customFormat="1" ht="24.95" customHeight="1">
      <c r="A20" s="11"/>
      <c r="B20" s="16" t="s">
        <v>25</v>
      </c>
      <c r="C20" s="158" t="s">
        <v>18</v>
      </c>
      <c r="D20" s="172">
        <f>+'Bieu 2 BTHT-BC (Tan uyen)'!D17+'Bieu 2 BTHT-BC (Than uyen)'!D21</f>
        <v>0</v>
      </c>
      <c r="E20" s="172">
        <f>+'Bieu 2 BTHT-BC (Tan uyen)'!E17+'Bieu 2 BTHT-BC (Than uyen)'!E21</f>
        <v>72207.451383139996</v>
      </c>
      <c r="F20" s="172">
        <f>+'Bieu 2 BTHT-BC (Tan uyen)'!F17+'Bieu 2 BTHT-BC (Than uyen)'!F21</f>
        <v>0</v>
      </c>
      <c r="G20" s="172">
        <f>+'Bieu 2 BTHT-BC (Tan uyen)'!G17+'Bieu 2 BTHT-BC (Than uyen)'!G21</f>
        <v>25086.090699000004</v>
      </c>
      <c r="H20" s="172">
        <f>+'Bieu 2 BTHT-BC (Tan uyen)'!H17+'Bieu 2 BTHT-BC (Than uyen)'!H21</f>
        <v>71791.377542999995</v>
      </c>
      <c r="I20" s="155"/>
      <c r="J20" s="206"/>
      <c r="K20" s="156"/>
      <c r="L20" s="156"/>
      <c r="M20" s="156"/>
      <c r="N20" s="156"/>
      <c r="O20" s="156"/>
      <c r="P20" s="156"/>
      <c r="Q20" s="156"/>
      <c r="R20" s="156"/>
      <c r="S20" s="156"/>
      <c r="T20" s="156"/>
    </row>
    <row r="21" spans="1:20" s="13" customFormat="1" ht="24.95" customHeight="1">
      <c r="A21" s="11"/>
      <c r="B21" s="16" t="s">
        <v>26</v>
      </c>
      <c r="C21" s="158" t="s">
        <v>18</v>
      </c>
      <c r="D21" s="172">
        <f>+'Bieu 2 BTHT-BC (Tan uyen)'!D18+'Bieu 2 BTHT-BC (Than uyen)'!D22</f>
        <v>0</v>
      </c>
      <c r="E21" s="172">
        <f>+'Bieu 2 BTHT-BC (Tan uyen)'!E18+'Bieu 2 BTHT-BC (Than uyen)'!E22</f>
        <v>0</v>
      </c>
      <c r="F21" s="172">
        <f>+'Bieu 2 BTHT-BC (Tan uyen)'!F18+'Bieu 2 BTHT-BC (Than uyen)'!F22</f>
        <v>0</v>
      </c>
      <c r="G21" s="172">
        <f>+'Bieu 2 BTHT-BC (Tan uyen)'!G18+'Bieu 2 BTHT-BC (Than uyen)'!G22</f>
        <v>0</v>
      </c>
      <c r="H21" s="172">
        <f>+'Bieu 2 BTHT-BC (Tan uyen)'!H18+'Bieu 2 BTHT-BC (Than uyen)'!H22</f>
        <v>0</v>
      </c>
      <c r="I21" s="155"/>
      <c r="J21" s="206"/>
      <c r="K21" s="156"/>
      <c r="L21" s="156"/>
      <c r="M21" s="156"/>
      <c r="N21" s="156"/>
      <c r="O21" s="156"/>
      <c r="P21" s="156"/>
      <c r="Q21" s="156"/>
      <c r="R21" s="156"/>
      <c r="S21" s="156"/>
      <c r="T21" s="156"/>
    </row>
    <row r="22" spans="1:20" s="13" customFormat="1" ht="24.95" customHeight="1">
      <c r="A22" s="11"/>
      <c r="B22" s="16" t="s">
        <v>27</v>
      </c>
      <c r="C22" s="158" t="s">
        <v>18</v>
      </c>
      <c r="D22" s="172">
        <f>+'Bieu 2 BTHT-BC (Tan uyen)'!D19+'Bieu 2 BTHT-BC (Than uyen)'!D23</f>
        <v>0</v>
      </c>
      <c r="E22" s="172">
        <f>+'Bieu 2 BTHT-BC (Tan uyen)'!E19+'Bieu 2 BTHT-BC (Than uyen)'!E23</f>
        <v>0</v>
      </c>
      <c r="F22" s="172">
        <f>+'Bieu 2 BTHT-BC (Tan uyen)'!F19+'Bieu 2 BTHT-BC (Than uyen)'!F23</f>
        <v>0</v>
      </c>
      <c r="G22" s="172">
        <f>+'Bieu 2 BTHT-BC (Tan uyen)'!G19+'Bieu 2 BTHT-BC (Than uyen)'!G23</f>
        <v>0</v>
      </c>
      <c r="H22" s="172">
        <f>+'Bieu 2 BTHT-BC (Tan uyen)'!H19+'Bieu 2 BTHT-BC (Than uyen)'!H23</f>
        <v>0</v>
      </c>
      <c r="I22" s="155"/>
      <c r="J22" s="206"/>
      <c r="K22" s="156"/>
      <c r="L22" s="156"/>
      <c r="M22" s="156"/>
      <c r="N22" s="156"/>
      <c r="O22" s="156"/>
      <c r="P22" s="156"/>
      <c r="Q22" s="156"/>
      <c r="R22" s="156"/>
      <c r="S22" s="156"/>
      <c r="T22" s="156"/>
    </row>
    <row r="23" spans="1:20" s="13" customFormat="1" ht="36.75" customHeight="1">
      <c r="A23" s="11">
        <v>3</v>
      </c>
      <c r="B23" s="14" t="s">
        <v>28</v>
      </c>
      <c r="C23" s="157"/>
      <c r="D23" s="175">
        <f>+'Bieu 2 BTHT-BC (Tan uyen)'!D20+'Bieu 2 BTHT-BC (Than uyen)'!D24</f>
        <v>0</v>
      </c>
      <c r="E23" s="175">
        <f>+'Bieu 2 BTHT-BC (Tan uyen)'!E20+'Bieu 2 BTHT-BC (Than uyen)'!E24</f>
        <v>205082.5275245682</v>
      </c>
      <c r="F23" s="175">
        <f>+'Bieu 2 BTHT-BC (Tan uyen)'!F20+'Bieu 2 BTHT-BC (Than uyen)'!F24</f>
        <v>510</v>
      </c>
      <c r="G23" s="175">
        <f>+'Bieu 2 BTHT-BC (Tan uyen)'!G20+'Bieu 2 BTHT-BC (Than uyen)'!G24</f>
        <v>45389.629423999999</v>
      </c>
      <c r="H23" s="175">
        <f>+'Bieu 2 BTHT-BC (Tan uyen)'!H20+'Bieu 2 BTHT-BC (Than uyen)'!H24</f>
        <v>203863.20428592962</v>
      </c>
      <c r="I23" s="155"/>
      <c r="J23" s="206">
        <f>+E23+E35+E73</f>
        <v>225937.51800554001</v>
      </c>
      <c r="K23" s="156"/>
      <c r="L23" s="206">
        <f>+G23+G35+G73</f>
        <v>50124.093635999998</v>
      </c>
      <c r="M23" s="206">
        <f>+H23+H35+H73</f>
        <v>224549.85534000001</v>
      </c>
      <c r="N23" s="156"/>
      <c r="O23" s="156"/>
      <c r="P23" s="156"/>
      <c r="Q23" s="156"/>
      <c r="R23" s="156"/>
      <c r="S23" s="156"/>
      <c r="T23" s="156"/>
    </row>
    <row r="24" spans="1:20" s="13" customFormat="1" ht="25.5" customHeight="1">
      <c r="A24" s="11">
        <v>4</v>
      </c>
      <c r="B24" s="14" t="s">
        <v>29</v>
      </c>
      <c r="C24" s="157"/>
      <c r="D24" s="175">
        <f>+'Bieu 2 BTHT-BC (Tan uyen)'!D21+'Bieu 2 BTHT-BC (Than uyen)'!D25</f>
        <v>0</v>
      </c>
      <c r="E24" s="175">
        <f>+'Bieu 2 BTHT-BC (Tan uyen)'!E21+'Bieu 2 BTHT-BC (Than uyen)'!E25</f>
        <v>0</v>
      </c>
      <c r="F24" s="175">
        <f>+'Bieu 2 BTHT-BC (Tan uyen)'!F21+'Bieu 2 BTHT-BC (Than uyen)'!F25</f>
        <v>0</v>
      </c>
      <c r="G24" s="175">
        <f>+'Bieu 2 BTHT-BC (Tan uyen)'!G21+'Bieu 2 BTHT-BC (Than uyen)'!G25</f>
        <v>0</v>
      </c>
      <c r="H24" s="175">
        <f>+'Bieu 2 BTHT-BC (Tan uyen)'!H21+'Bieu 2 BTHT-BC (Than uyen)'!H25</f>
        <v>0</v>
      </c>
      <c r="I24" s="155"/>
      <c r="J24" s="206"/>
      <c r="K24" s="156"/>
      <c r="L24" s="156"/>
      <c r="M24" s="156"/>
      <c r="N24" s="156"/>
      <c r="O24" s="156"/>
      <c r="P24" s="156"/>
      <c r="Q24" s="156"/>
      <c r="R24" s="156"/>
      <c r="S24" s="156"/>
      <c r="T24" s="156"/>
    </row>
    <row r="25" spans="1:20" s="13" customFormat="1" ht="24" customHeight="1">
      <c r="A25" s="11" t="s">
        <v>30</v>
      </c>
      <c r="B25" s="14" t="s">
        <v>31</v>
      </c>
      <c r="C25" s="157"/>
      <c r="D25" s="175">
        <f>+'Bieu 2 BTHT-BC (Tan uyen)'!D22+'Bieu 2 BTHT-BC (Than uyen)'!D26</f>
        <v>396.44497800000005</v>
      </c>
      <c r="E25" s="175">
        <f>+'Bieu 2 BTHT-BC (Tan uyen)'!E22+'Bieu 2 BTHT-BC (Than uyen)'!E26</f>
        <v>116204.1802625</v>
      </c>
      <c r="F25" s="175">
        <f>+'Bieu 2 BTHT-BC (Tan uyen)'!F22+'Bieu 2 BTHT-BC (Than uyen)'!F26</f>
        <v>0</v>
      </c>
      <c r="G25" s="175">
        <f>+'Bieu 2 BTHT-BC (Tan uyen)'!G22+'Bieu 2 BTHT-BC (Than uyen)'!G26</f>
        <v>41181.001616000001</v>
      </c>
      <c r="H25" s="175">
        <f>+'Bieu 2 BTHT-BC (Tan uyen)'!H22+'Bieu 2 BTHT-BC (Than uyen)'!H26</f>
        <v>114806.792447</v>
      </c>
      <c r="I25" s="155"/>
      <c r="J25" s="206"/>
      <c r="K25" s="156"/>
      <c r="L25" s="156"/>
      <c r="M25" s="156"/>
      <c r="N25" s="156"/>
      <c r="O25" s="156"/>
      <c r="P25" s="156"/>
      <c r="Q25" s="156"/>
      <c r="R25" s="156"/>
      <c r="S25" s="156"/>
      <c r="T25" s="156"/>
    </row>
    <row r="26" spans="1:20" s="19" customFormat="1" ht="24.95" customHeight="1">
      <c r="A26" s="11">
        <v>1</v>
      </c>
      <c r="B26" s="14" t="s">
        <v>32</v>
      </c>
      <c r="C26" s="157"/>
      <c r="D26" s="175">
        <f>+'Bieu 2 BTHT-BC (Tan uyen)'!D23+'Bieu 2 BTHT-BC (Than uyen)'!D27</f>
        <v>396.44497800000005</v>
      </c>
      <c r="E26" s="175">
        <f>+'Bieu 2 BTHT-BC (Tan uyen)'!E23+'Bieu 2 BTHT-BC (Than uyen)'!E27</f>
        <v>108698.15167301999</v>
      </c>
      <c r="F26" s="175">
        <f>+'Bieu 2 BTHT-BC (Tan uyen)'!F23+'Bieu 2 BTHT-BC (Than uyen)'!F27</f>
        <v>0</v>
      </c>
      <c r="G26" s="175">
        <f>+'Bieu 2 BTHT-BC (Tan uyen)'!G23+'Bieu 2 BTHT-BC (Than uyen)'!G27</f>
        <v>37542.270002999998</v>
      </c>
      <c r="H26" s="175">
        <f>+'Bieu 2 BTHT-BC (Tan uyen)'!H23+'Bieu 2 BTHT-BC (Than uyen)'!H27</f>
        <v>107425.809914</v>
      </c>
      <c r="I26" s="160"/>
      <c r="J26" s="208"/>
      <c r="K26" s="161"/>
      <c r="L26" s="161"/>
      <c r="M26" s="161"/>
      <c r="N26" s="161"/>
      <c r="O26" s="161"/>
      <c r="P26" s="161"/>
      <c r="Q26" s="161"/>
      <c r="R26" s="161"/>
      <c r="S26" s="161"/>
      <c r="T26" s="161"/>
    </row>
    <row r="27" spans="1:20" s="19" customFormat="1" ht="24.95" customHeight="1">
      <c r="A27" s="15" t="s">
        <v>33</v>
      </c>
      <c r="B27" s="20" t="s">
        <v>16</v>
      </c>
      <c r="C27" s="162"/>
      <c r="D27" s="176">
        <f>+'Bieu 2 BTHT-BC (Tan uyen)'!D24+'Bieu 2 BTHT-BC (Than uyen)'!D28</f>
        <v>785.64986599999997</v>
      </c>
      <c r="E27" s="176">
        <f>+'Bieu 2 BTHT-BC (Tan uyen)'!E24+'Bieu 2 BTHT-BC (Than uyen)'!E28</f>
        <v>97304.764031419996</v>
      </c>
      <c r="F27" s="176">
        <f>+'Bieu 2 BTHT-BC (Tan uyen)'!F24+'Bieu 2 BTHT-BC (Than uyen)'!F28</f>
        <v>0</v>
      </c>
      <c r="G27" s="176">
        <f>+'Bieu 2 BTHT-BC (Tan uyen)'!G24+'Bieu 2 BTHT-BC (Than uyen)'!G28</f>
        <v>33743.223620999997</v>
      </c>
      <c r="H27" s="176">
        <f>+'Bieu 2 BTHT-BC (Tan uyen)'!H24+'Bieu 2 BTHT-BC (Than uyen)'!H28</f>
        <v>96180.072608999995</v>
      </c>
      <c r="I27" s="160"/>
      <c r="J27" s="208"/>
      <c r="K27" s="161"/>
      <c r="L27" s="161"/>
      <c r="M27" s="161"/>
      <c r="N27" s="161"/>
      <c r="O27" s="161"/>
      <c r="P27" s="161"/>
      <c r="Q27" s="161"/>
      <c r="R27" s="161"/>
      <c r="S27" s="161"/>
      <c r="T27" s="161"/>
    </row>
    <row r="28" spans="1:20" s="19" customFormat="1" ht="24.95" customHeight="1">
      <c r="A28" s="21"/>
      <c r="B28" s="16" t="s">
        <v>17</v>
      </c>
      <c r="C28" s="158" t="s">
        <v>18</v>
      </c>
      <c r="D28" s="177">
        <f>+'Bieu 2 BTHT-BC (Tan uyen)'!D25+'Bieu 2 BTHT-BC (Than uyen)'!D29</f>
        <v>1.6745620000000001</v>
      </c>
      <c r="E28" s="177">
        <f>+'Bieu 2 BTHT-BC (Tan uyen)'!E25+'Bieu 2 BTHT-BC (Than uyen)'!E29</f>
        <v>11152.3568289</v>
      </c>
      <c r="F28" s="177">
        <f>+'Bieu 2 BTHT-BC (Tan uyen)'!F25+'Bieu 2 BTHT-BC (Than uyen)'!F29</f>
        <v>0</v>
      </c>
      <c r="G28" s="177">
        <f>+'Bieu 2 BTHT-BC (Tan uyen)'!G25+'Bieu 2 BTHT-BC (Than uyen)'!G29</f>
        <v>10558.791999999999</v>
      </c>
      <c r="H28" s="177">
        <f>+'Bieu 2 BTHT-BC (Tan uyen)'!H25+'Bieu 2 BTHT-BC (Than uyen)'!H29</f>
        <v>11146.8302649</v>
      </c>
      <c r="I28" s="160"/>
      <c r="J28" s="208"/>
      <c r="K28" s="161"/>
      <c r="L28" s="161"/>
      <c r="M28" s="161"/>
      <c r="N28" s="161"/>
      <c r="O28" s="161"/>
      <c r="P28" s="161"/>
      <c r="Q28" s="161"/>
      <c r="R28" s="161"/>
      <c r="S28" s="161"/>
      <c r="T28" s="161"/>
    </row>
    <row r="29" spans="1:20" s="19" customFormat="1" ht="24.95" customHeight="1">
      <c r="A29" s="21"/>
      <c r="B29" s="16" t="s">
        <v>19</v>
      </c>
      <c r="C29" s="158" t="s">
        <v>18</v>
      </c>
      <c r="D29" s="177">
        <f>+'Bieu 2 BTHT-BC (Tan uyen)'!D26+'Bieu 2 BTHT-BC (Than uyen)'!D30</f>
        <v>134.51737500000002</v>
      </c>
      <c r="E29" s="177">
        <f>+'Bieu 2 BTHT-BC (Tan uyen)'!E26+'Bieu 2 BTHT-BC (Than uyen)'!E30</f>
        <v>27698.675209500001</v>
      </c>
      <c r="F29" s="177">
        <f>+'Bieu 2 BTHT-BC (Tan uyen)'!F26+'Bieu 2 BTHT-BC (Than uyen)'!F30</f>
        <v>0</v>
      </c>
      <c r="G29" s="177">
        <f>+'Bieu 2 BTHT-BC (Tan uyen)'!G26+'Bieu 2 BTHT-BC (Than uyen)'!G30</f>
        <v>7377.7635920000002</v>
      </c>
      <c r="H29" s="177">
        <f>+'Bieu 2 BTHT-BC (Tan uyen)'!H26+'Bieu 2 BTHT-BC (Than uyen)'!H30</f>
        <v>27372.171529699997</v>
      </c>
      <c r="I29" s="160"/>
      <c r="J29" s="208"/>
      <c r="K29" s="161"/>
      <c r="L29" s="161"/>
      <c r="M29" s="161"/>
      <c r="N29" s="161"/>
      <c r="O29" s="161"/>
      <c r="P29" s="161"/>
      <c r="Q29" s="161"/>
      <c r="R29" s="161"/>
      <c r="S29" s="161"/>
      <c r="T29" s="161"/>
    </row>
    <row r="30" spans="1:20" s="19" customFormat="1" ht="24.95" customHeight="1">
      <c r="A30" s="21"/>
      <c r="B30" s="16" t="s">
        <v>20</v>
      </c>
      <c r="C30" s="158" t="s">
        <v>18</v>
      </c>
      <c r="D30" s="177">
        <f>+'Bieu 2 BTHT-BC (Tan uyen)'!D27+'Bieu 2 BTHT-BC (Than uyen)'!D31</f>
        <v>554.23806100000002</v>
      </c>
      <c r="E30" s="177">
        <f>+'Bieu 2 BTHT-BC (Tan uyen)'!E27+'Bieu 2 BTHT-BC (Than uyen)'!E31</f>
        <v>48503.805393019997</v>
      </c>
      <c r="F30" s="177">
        <f>+'Bieu 2 BTHT-BC (Tan uyen)'!F27+'Bieu 2 BTHT-BC (Than uyen)'!F31</f>
        <v>0</v>
      </c>
      <c r="G30" s="177">
        <f>+'Bieu 2 BTHT-BC (Tan uyen)'!G27+'Bieu 2 BTHT-BC (Than uyen)'!G31</f>
        <v>4733.414898</v>
      </c>
      <c r="H30" s="177">
        <f>+'Bieu 2 BTHT-BC (Tan uyen)'!H27+'Bieu 2 BTHT-BC (Than uyen)'!H31</f>
        <v>47906.2408144</v>
      </c>
      <c r="I30" s="160"/>
      <c r="J30" s="208"/>
      <c r="K30" s="161"/>
      <c r="L30" s="161"/>
      <c r="M30" s="161"/>
      <c r="N30" s="161"/>
      <c r="O30" s="161"/>
      <c r="P30" s="161"/>
      <c r="Q30" s="161"/>
      <c r="R30" s="161"/>
      <c r="S30" s="161"/>
      <c r="T30" s="161"/>
    </row>
    <row r="31" spans="1:20" s="19" customFormat="1" ht="24.95" customHeight="1">
      <c r="A31" s="21"/>
      <c r="B31" s="16" t="s">
        <v>21</v>
      </c>
      <c r="C31" s="158" t="s">
        <v>18</v>
      </c>
      <c r="D31" s="177">
        <f>+'Bieu 2 BTHT-BC (Tan uyen)'!D28+'Bieu 2 BTHT-BC (Than uyen)'!D32</f>
        <v>6.6263699999999996</v>
      </c>
      <c r="E31" s="177">
        <f>+'Bieu 2 BTHT-BC (Tan uyen)'!E28+'Bieu 2 BTHT-BC (Than uyen)'!E32</f>
        <v>1.0506</v>
      </c>
      <c r="F31" s="177">
        <f>+'Bieu 2 BTHT-BC (Tan uyen)'!F28+'Bieu 2 BTHT-BC (Than uyen)'!F32</f>
        <v>0</v>
      </c>
      <c r="G31" s="177">
        <f>+'Bieu 2 BTHT-BC (Tan uyen)'!G28+'Bieu 2 BTHT-BC (Than uyen)'!G32</f>
        <v>0</v>
      </c>
      <c r="H31" s="177">
        <f>+'Bieu 2 BTHT-BC (Tan uyen)'!H28+'Bieu 2 BTHT-BC (Than uyen)'!H32</f>
        <v>1.03</v>
      </c>
      <c r="I31" s="160"/>
      <c r="J31" s="208"/>
      <c r="K31" s="161"/>
      <c r="L31" s="161"/>
      <c r="M31" s="161"/>
      <c r="N31" s="161"/>
      <c r="O31" s="161"/>
      <c r="P31" s="161"/>
      <c r="Q31" s="161"/>
      <c r="R31" s="161"/>
      <c r="S31" s="161"/>
      <c r="T31" s="161"/>
    </row>
    <row r="32" spans="1:20" s="19" customFormat="1" ht="24.95" customHeight="1">
      <c r="A32" s="21"/>
      <c r="B32" s="18" t="s">
        <v>22</v>
      </c>
      <c r="C32" s="158" t="s">
        <v>18</v>
      </c>
      <c r="D32" s="177">
        <f>+'Bieu 2 BTHT-BC (Tan uyen)'!D29+'Bieu 2 BTHT-BC (Than uyen)'!D33</f>
        <v>84.259575000000012</v>
      </c>
      <c r="E32" s="177">
        <f>+'Bieu 2 BTHT-BC (Tan uyen)'!E29+'Bieu 2 BTHT-BC (Than uyen)'!E33</f>
        <v>9747.5280000000002</v>
      </c>
      <c r="F32" s="177">
        <f>+'Bieu 2 BTHT-BC (Tan uyen)'!F29+'Bieu 2 BTHT-BC (Than uyen)'!F33</f>
        <v>0</v>
      </c>
      <c r="G32" s="177">
        <f>+'Bieu 2 BTHT-BC (Tan uyen)'!G29+'Bieu 2 BTHT-BC (Than uyen)'!G33</f>
        <v>0</v>
      </c>
      <c r="H32" s="177">
        <f>+'Bieu 2 BTHT-BC (Tan uyen)'!H29+'Bieu 2 BTHT-BC (Than uyen)'!H33</f>
        <v>9556.4</v>
      </c>
      <c r="I32" s="160"/>
      <c r="J32" s="208"/>
      <c r="K32" s="161"/>
      <c r="L32" s="161"/>
      <c r="M32" s="161"/>
      <c r="N32" s="161"/>
      <c r="O32" s="161"/>
      <c r="P32" s="161"/>
      <c r="Q32" s="161"/>
      <c r="R32" s="161"/>
      <c r="S32" s="161"/>
      <c r="T32" s="161"/>
    </row>
    <row r="33" spans="1:20" s="19" customFormat="1" ht="24.95" customHeight="1">
      <c r="A33" s="21"/>
      <c r="B33" s="18" t="s">
        <v>23</v>
      </c>
      <c r="C33" s="158" t="s">
        <v>18</v>
      </c>
      <c r="D33" s="177">
        <f>+'Bieu 2 BTHT-BC (Tan uyen)'!D30+'Bieu 2 BTHT-BC (Tan uyen)'!D31+'Bieu 2 BTHT-BC (Than uyen)'!D34</f>
        <v>4.3339230000000004</v>
      </c>
      <c r="E33" s="177">
        <f>+'Bieu 2 BTHT-BC (Tan uyen)'!E30+'Bieu 2 BTHT-BC (Tan uyen)'!E31+'Bieu 2 BTHT-BC (Than uyen)'!E34</f>
        <v>201.34800000000001</v>
      </c>
      <c r="F33" s="177">
        <f>+'Bieu 2 BTHT-BC (Tan uyen)'!F30+'Bieu 2 BTHT-BC (Tan uyen)'!F31+'Bieu 2 BTHT-BC (Than uyen)'!F34</f>
        <v>0</v>
      </c>
      <c r="G33" s="177">
        <f>+'Bieu 2 BTHT-BC (Tan uyen)'!G30+'Bieu 2 BTHT-BC (Tan uyen)'!G31+'Bieu 2 BTHT-BC (Than uyen)'!G34</f>
        <v>0</v>
      </c>
      <c r="H33" s="177">
        <f>+'Bieu 2 BTHT-BC (Tan uyen)'!H30+'Bieu 2 BTHT-BC (Tan uyen)'!H31+'Bieu 2 BTHT-BC (Than uyen)'!H34</f>
        <v>197.4</v>
      </c>
      <c r="I33" s="160"/>
      <c r="J33" s="208"/>
      <c r="K33" s="161"/>
      <c r="L33" s="161"/>
      <c r="M33" s="161"/>
      <c r="N33" s="161"/>
      <c r="O33" s="161"/>
      <c r="P33" s="161"/>
      <c r="Q33" s="161"/>
      <c r="R33" s="161"/>
      <c r="S33" s="161"/>
      <c r="T33" s="161"/>
    </row>
    <row r="34" spans="1:20" s="19" customFormat="1" ht="24.95" customHeight="1">
      <c r="A34" s="15" t="s">
        <v>34</v>
      </c>
      <c r="B34" s="20" t="s">
        <v>35</v>
      </c>
      <c r="C34" s="162"/>
      <c r="D34" s="176">
        <f>+'Bieu 2 BTHT-BC (Tan uyen)'!D33+'Bieu 2 BTHT-BC (Than uyen)'!D35</f>
        <v>0</v>
      </c>
      <c r="E34" s="176">
        <f>+'Bieu 2 BTHT-BC (Tan uyen)'!E33+'Bieu 2 BTHT-BC (Than uyen)'!E35</f>
        <v>11393.387641599998</v>
      </c>
      <c r="F34" s="176">
        <f>+'Bieu 2 BTHT-BC (Tan uyen)'!F33+'Bieu 2 BTHT-BC (Than uyen)'!F35</f>
        <v>0</v>
      </c>
      <c r="G34" s="176">
        <f>+'Bieu 2 BTHT-BC (Tan uyen)'!G33+'Bieu 2 BTHT-BC (Than uyen)'!G35</f>
        <v>3799.0463819999995</v>
      </c>
      <c r="H34" s="176">
        <f>+'Bieu 2 BTHT-BC (Tan uyen)'!H33+'Bieu 2 BTHT-BC (Than uyen)'!H35</f>
        <v>11245.737304999999</v>
      </c>
      <c r="I34" s="160"/>
      <c r="J34" s="208"/>
      <c r="K34" s="161"/>
      <c r="L34" s="161"/>
      <c r="M34" s="161"/>
      <c r="N34" s="161"/>
      <c r="O34" s="161"/>
      <c r="P34" s="161"/>
      <c r="Q34" s="161"/>
      <c r="R34" s="161"/>
      <c r="S34" s="161"/>
      <c r="T34" s="161"/>
    </row>
    <row r="35" spans="1:20" s="19" customFormat="1" ht="38.25" customHeight="1">
      <c r="A35" s="11">
        <v>2</v>
      </c>
      <c r="B35" s="14" t="s">
        <v>28</v>
      </c>
      <c r="C35" s="157"/>
      <c r="D35" s="175">
        <f>+'Bieu 2 BTHT-BC (Tan uyen)'!D34+'Bieu 2 BTHT-BC (Than uyen)'!D36</f>
        <v>0</v>
      </c>
      <c r="E35" s="175">
        <f>+'Bieu 2 BTHT-BC (Tan uyen)'!E34+'Bieu 2 BTHT-BC (Than uyen)'!E36</f>
        <v>7100.0285894799999</v>
      </c>
      <c r="F35" s="175">
        <f>+'Bieu 2 BTHT-BC (Tan uyen)'!F34+'Bieu 2 BTHT-BC (Than uyen)'!F36</f>
        <v>0</v>
      </c>
      <c r="G35" s="175">
        <f>+'Bieu 2 BTHT-BC (Tan uyen)'!G34+'Bieu 2 BTHT-BC (Than uyen)'!G36</f>
        <v>3638.7316129999999</v>
      </c>
      <c r="H35" s="175">
        <f>+'Bieu 2 BTHT-BC (Tan uyen)'!H34+'Bieu 2 BTHT-BC (Than uyen)'!H36</f>
        <v>6974.9825329999994</v>
      </c>
      <c r="I35" s="160"/>
      <c r="J35" s="208"/>
      <c r="K35" s="161"/>
      <c r="L35" s="161"/>
      <c r="M35" s="161"/>
      <c r="N35" s="161"/>
      <c r="O35" s="161"/>
      <c r="P35" s="161"/>
      <c r="Q35" s="161"/>
      <c r="R35" s="161"/>
      <c r="S35" s="161"/>
      <c r="T35" s="161"/>
    </row>
    <row r="36" spans="1:20" s="19" customFormat="1" ht="24.95" customHeight="1">
      <c r="A36" s="11">
        <v>3</v>
      </c>
      <c r="B36" s="14" t="s">
        <v>36</v>
      </c>
      <c r="C36" s="157"/>
      <c r="D36" s="175">
        <f>+'Bieu 2 BTHT-BC (Tan uyen)'!D35+'Bieu 2 BTHT-BC (Than uyen)'!D37</f>
        <v>0</v>
      </c>
      <c r="E36" s="175">
        <f>+'Bieu 2 BTHT-BC (Tan uyen)'!E35+'Bieu 2 BTHT-BC (Than uyen)'!E37</f>
        <v>406</v>
      </c>
      <c r="F36" s="175">
        <f>+'Bieu 2 BTHT-BC (Tan uyen)'!F35+'Bieu 2 BTHT-BC (Than uyen)'!F37</f>
        <v>0</v>
      </c>
      <c r="G36" s="175">
        <f>+'Bieu 2 BTHT-BC (Tan uyen)'!G35+'Bieu 2 BTHT-BC (Than uyen)'!G37</f>
        <v>0</v>
      </c>
      <c r="H36" s="175">
        <f>+'Bieu 2 BTHT-BC (Tan uyen)'!H35+'Bieu 2 BTHT-BC (Than uyen)'!H37</f>
        <v>406</v>
      </c>
      <c r="I36" s="160"/>
      <c r="J36" s="208"/>
      <c r="K36" s="161"/>
      <c r="L36" s="161"/>
      <c r="M36" s="161"/>
      <c r="N36" s="161"/>
      <c r="O36" s="161"/>
      <c r="P36" s="161"/>
      <c r="Q36" s="161"/>
      <c r="R36" s="161"/>
      <c r="S36" s="161"/>
      <c r="T36" s="161"/>
    </row>
    <row r="37" spans="1:20" s="19" customFormat="1" ht="21.95" customHeight="1">
      <c r="A37" s="11" t="s">
        <v>37</v>
      </c>
      <c r="B37" s="22" t="s">
        <v>38</v>
      </c>
      <c r="C37" s="163"/>
      <c r="D37" s="163">
        <f>+'Bieu 2 BTHT-BC (Tan uyen)'!D36+'Bieu 2 BTHT-BC (Tan uyen)'!D62+'Bieu 2 BTHT-BC (Than uyen)'!D38</f>
        <v>0</v>
      </c>
      <c r="E37" s="163">
        <f>+'Bieu 2 BTHT-BC (Tan uyen)'!E36+'Bieu 2 BTHT-BC (Tan uyen)'!E62+'Bieu 2 BTHT-BC (Than uyen)'!E38</f>
        <v>399871.32815567998</v>
      </c>
      <c r="F37" s="163">
        <f>+'Bieu 2 BTHT-BC (Tan uyen)'!F36+'Bieu 2 BTHT-BC (Tan uyen)'!F62+'Bieu 2 BTHT-BC (Than uyen)'!F38</f>
        <v>800</v>
      </c>
      <c r="G37" s="163">
        <f>+'Bieu 2 BTHT-BC (Tan uyen)'!G36+'Bieu 2 BTHT-BC (Tan uyen)'!G62+'Bieu 2 BTHT-BC (Than uyen)'!G38</f>
        <v>107057.05438300001</v>
      </c>
      <c r="H37" s="163">
        <f>+'Bieu 2 BTHT-BC (Tan uyen)'!H36+'Bieu 2 BTHT-BC (Tan uyen)'!H62+'Bieu 2 BTHT-BC (Than uyen)'!H38</f>
        <v>392947.31917099998</v>
      </c>
      <c r="I37" s="160"/>
      <c r="J37" s="208"/>
      <c r="K37" s="161"/>
      <c r="L37" s="161"/>
      <c r="M37" s="161"/>
      <c r="N37" s="161"/>
      <c r="O37" s="161"/>
      <c r="P37" s="161"/>
      <c r="Q37" s="161"/>
      <c r="R37" s="161"/>
      <c r="S37" s="161"/>
      <c r="T37" s="161"/>
    </row>
    <row r="38" spans="1:20" s="13" customFormat="1" ht="38.450000000000003" customHeight="1">
      <c r="A38" s="11">
        <v>1</v>
      </c>
      <c r="B38" s="14" t="s">
        <v>39</v>
      </c>
      <c r="C38" s="157"/>
      <c r="D38" s="175">
        <f>+'Bieu 2 BTHT-BC (Tan uyen)'!D37+'Bieu 2 BTHT-BC (Tan uyen)'!D63+'Bieu 2 BTHT-BC (Than uyen)'!D39</f>
        <v>0</v>
      </c>
      <c r="E38" s="175">
        <f>+'Bieu 2 BTHT-BC (Tan uyen)'!E37+'Bieu 2 BTHT-BC (Tan uyen)'!E63+'Bieu 2 BTHT-BC (Than uyen)'!E39</f>
        <v>124406.59999999999</v>
      </c>
      <c r="F38" s="175">
        <f>+'Bieu 2 BTHT-BC (Tan uyen)'!F37+'Bieu 2 BTHT-BC (Tan uyen)'!F63+'Bieu 2 BTHT-BC (Than uyen)'!F39</f>
        <v>0</v>
      </c>
      <c r="G38" s="175">
        <f>+'Bieu 2 BTHT-BC (Tan uyen)'!G37+'Bieu 2 BTHT-BC (Tan uyen)'!G63+'Bieu 2 BTHT-BC (Than uyen)'!G39</f>
        <v>30946</v>
      </c>
      <c r="H38" s="175">
        <f>+'Bieu 2 BTHT-BC (Tan uyen)'!H37+'Bieu 2 BTHT-BC (Tan uyen)'!H63+'Bieu 2 BTHT-BC (Than uyen)'!H39</f>
        <v>123168</v>
      </c>
      <c r="I38" s="155"/>
      <c r="J38" s="206"/>
      <c r="K38" s="156"/>
      <c r="L38" s="156"/>
      <c r="M38" s="156"/>
      <c r="N38" s="156"/>
      <c r="O38" s="156"/>
      <c r="P38" s="156"/>
      <c r="Q38" s="156"/>
      <c r="R38" s="156"/>
      <c r="S38" s="156"/>
      <c r="T38" s="156"/>
    </row>
    <row r="39" spans="1:20" s="13" customFormat="1" ht="21.95" customHeight="1">
      <c r="A39" s="11"/>
      <c r="B39" s="20" t="s">
        <v>40</v>
      </c>
      <c r="C39" s="162" t="s">
        <v>41</v>
      </c>
      <c r="D39" s="178">
        <v>2276</v>
      </c>
      <c r="E39" s="176">
        <f>+'Bieu 2 BTHT-BC (Tan uyen)'!E38+'Bieu 2 BTHT-BC (Tan uyen)'!E64+'Bieu 2 BTHT-BC (Than uyen)'!E40</f>
        <v>49124.28</v>
      </c>
      <c r="F39" s="176">
        <f>+'Bieu 2 BTHT-BC (Tan uyen)'!F38+'Bieu 2 BTHT-BC (Tan uyen)'!F64+'Bieu 2 BTHT-BC (Than uyen)'!F40</f>
        <v>0</v>
      </c>
      <c r="G39" s="176">
        <f>+'Bieu 2 BTHT-BC (Tan uyen)'!G38+'Bieu 2 BTHT-BC (Tan uyen)'!G64+'Bieu 2 BTHT-BC (Than uyen)'!G40</f>
        <v>8220</v>
      </c>
      <c r="H39" s="176">
        <f>+'Bieu 2 BTHT-BC (Tan uyen)'!H38+'Bieu 2 BTHT-BC (Tan uyen)'!H64+'Bieu 2 BTHT-BC (Than uyen)'!H40</f>
        <v>48624</v>
      </c>
      <c r="I39" s="155"/>
      <c r="J39" s="206"/>
      <c r="K39" s="156"/>
      <c r="L39" s="156"/>
      <c r="M39" s="156"/>
      <c r="N39" s="156"/>
      <c r="O39" s="156"/>
      <c r="P39" s="156"/>
      <c r="Q39" s="156"/>
      <c r="R39" s="156"/>
      <c r="S39" s="156"/>
      <c r="T39" s="156"/>
    </row>
    <row r="40" spans="1:20" s="13" customFormat="1" ht="21.95" customHeight="1">
      <c r="A40" s="11"/>
      <c r="B40" s="20" t="s">
        <v>42</v>
      </c>
      <c r="C40" s="162" t="s">
        <v>41</v>
      </c>
      <c r="D40" s="178">
        <v>10792</v>
      </c>
      <c r="E40" s="176">
        <f>+'Bieu 2 BTHT-BC (Tan uyen)'!E39+'Bieu 2 BTHT-BC (Tan uyen)'!E65+'Bieu 2 BTHT-BC (Than uyen)'!E41</f>
        <v>75282.320000000007</v>
      </c>
      <c r="F40" s="176">
        <f>+'Bieu 2 BTHT-BC (Tan uyen)'!F39+'Bieu 2 BTHT-BC (Tan uyen)'!F65+'Bieu 2 BTHT-BC (Than uyen)'!F41</f>
        <v>0</v>
      </c>
      <c r="G40" s="176">
        <f>+'Bieu 2 BTHT-BC (Tan uyen)'!G39+'Bieu 2 BTHT-BC (Tan uyen)'!G65+'Bieu 2 BTHT-BC (Than uyen)'!G41</f>
        <v>14254</v>
      </c>
      <c r="H40" s="176">
        <f>+'Bieu 2 BTHT-BC (Tan uyen)'!H39+'Bieu 2 BTHT-BC (Tan uyen)'!H65+'Bieu 2 BTHT-BC (Than uyen)'!H41</f>
        <v>74544</v>
      </c>
      <c r="I40" s="155"/>
      <c r="J40" s="206"/>
      <c r="K40" s="156"/>
      <c r="L40" s="156"/>
      <c r="M40" s="156"/>
      <c r="N40" s="156"/>
      <c r="O40" s="156"/>
      <c r="P40" s="156"/>
      <c r="Q40" s="156"/>
      <c r="R40" s="156"/>
      <c r="S40" s="156"/>
      <c r="T40" s="156"/>
    </row>
    <row r="41" spans="1:20" s="13" customFormat="1" ht="21.95" customHeight="1">
      <c r="A41" s="11">
        <v>2</v>
      </c>
      <c r="B41" s="14" t="s">
        <v>43</v>
      </c>
      <c r="C41" s="157"/>
      <c r="D41" s="175">
        <f>+'Bieu 2 BTHT-BC (Tan uyen)'!D40+'Bieu 2 BTHT-BC (Tan uyen)'!D66+'Bieu 2 BTHT-BC (Than uyen)'!D42</f>
        <v>0</v>
      </c>
      <c r="E41" s="175">
        <f>+'Bieu 2 BTHT-BC (Tan uyen)'!E40+'Bieu 2 BTHT-BC (Tan uyen)'!E66+'Bieu 2 BTHT-BC (Than uyen)'!E42</f>
        <v>34620.341410020003</v>
      </c>
      <c r="F41" s="175">
        <f>+'Bieu 2 BTHT-BC (Tan uyen)'!F40+'Bieu 2 BTHT-BC (Tan uyen)'!F66+'Bieu 2 BTHT-BC (Than uyen)'!F42</f>
        <v>0</v>
      </c>
      <c r="G41" s="175">
        <f>+'Bieu 2 BTHT-BC (Tan uyen)'!G40+'Bieu 2 BTHT-BC (Tan uyen)'!G66+'Bieu 2 BTHT-BC (Than uyen)'!G42</f>
        <v>8685.5277080000014</v>
      </c>
      <c r="H41" s="175">
        <f>+'Bieu 2 BTHT-BC (Tan uyen)'!H40+'Bieu 2 BTHT-BC (Tan uyen)'!H66+'Bieu 2 BTHT-BC (Than uyen)'!H42</f>
        <v>34277.463793000003</v>
      </c>
      <c r="I41" s="155"/>
      <c r="J41" s="206"/>
      <c r="K41" s="156"/>
      <c r="L41" s="156"/>
      <c r="M41" s="156"/>
      <c r="N41" s="156"/>
      <c r="O41" s="156"/>
      <c r="P41" s="156"/>
      <c r="Q41" s="156"/>
      <c r="R41" s="156"/>
      <c r="S41" s="156"/>
      <c r="T41" s="156"/>
    </row>
    <row r="42" spans="1:20" s="13" customFormat="1" ht="39.950000000000003" customHeight="1">
      <c r="A42" s="11"/>
      <c r="B42" s="20" t="s">
        <v>44</v>
      </c>
      <c r="C42" s="162" t="s">
        <v>45</v>
      </c>
      <c r="D42" s="176">
        <f>+'Bieu 2 BTHT-BC (Tan uyen)'!D41+'Bieu 2 BTHT-BC (Tan uyen)'!D42+'Bieu 2 BTHT-BC (Tan uyen)'!D67+'Bieu 2 BTHT-BC (Tan uyen)'!D68+'Bieu 2 BTHT-BC (Than uyen)'!D43</f>
        <v>0</v>
      </c>
      <c r="E42" s="176">
        <f>+'Bieu 2 BTHT-BC (Tan uyen)'!E41+'Bieu 2 BTHT-BC (Tan uyen)'!E42+'Bieu 2 BTHT-BC (Tan uyen)'!E67+'Bieu 2 BTHT-BC (Tan uyen)'!E68+'Bieu 2 BTHT-BC (Than uyen)'!E43</f>
        <v>17366.391410019998</v>
      </c>
      <c r="F42" s="176">
        <f>+'Bieu 2 BTHT-BC (Tan uyen)'!F41+'Bieu 2 BTHT-BC (Tan uyen)'!F42+'Bieu 2 BTHT-BC (Tan uyen)'!F67+'Bieu 2 BTHT-BC (Tan uyen)'!F68+'Bieu 2 BTHT-BC (Than uyen)'!F43</f>
        <v>0</v>
      </c>
      <c r="G42" s="176">
        <f>+'Bieu 2 BTHT-BC (Tan uyen)'!G41+'Bieu 2 BTHT-BC (Tan uyen)'!G42+'Bieu 2 BTHT-BC (Tan uyen)'!G67+'Bieu 2 BTHT-BC (Tan uyen)'!G68+'Bieu 2 BTHT-BC (Than uyen)'!G43</f>
        <v>2802.2277079999999</v>
      </c>
      <c r="H42" s="176">
        <f>+'Bieu 2 BTHT-BC (Tan uyen)'!H41+'Bieu 2 BTHT-BC (Tan uyen)'!H42+'Bieu 2 BTHT-BC (Tan uyen)'!H67+'Bieu 2 BTHT-BC (Tan uyen)'!H68+'Bieu 2 BTHT-BC (Than uyen)'!H43</f>
        <v>17182.963792999999</v>
      </c>
      <c r="I42" s="155"/>
      <c r="J42" s="206"/>
      <c r="K42" s="156"/>
      <c r="L42" s="156"/>
      <c r="M42" s="156"/>
      <c r="N42" s="156"/>
      <c r="O42" s="156"/>
      <c r="P42" s="156"/>
      <c r="Q42" s="156"/>
      <c r="R42" s="156"/>
      <c r="S42" s="156"/>
      <c r="T42" s="156"/>
    </row>
    <row r="43" spans="1:20" s="13" customFormat="1" ht="21.95" customHeight="1">
      <c r="A43" s="11"/>
      <c r="B43" s="20" t="s">
        <v>46</v>
      </c>
      <c r="C43" s="162" t="s">
        <v>47</v>
      </c>
      <c r="D43" s="176">
        <f>+'Bieu 2 BTHT-BC (Tan uyen)'!D43+'Bieu 2 BTHT-BC (Tan uyen)'!D69+'Bieu 2 BTHT-BC (Than uyen)'!D44</f>
        <v>0</v>
      </c>
      <c r="E43" s="176">
        <f>+'Bieu 2 BTHT-BC (Tan uyen)'!E43+'Bieu 2 BTHT-BC (Tan uyen)'!E69+'Bieu 2 BTHT-BC (Than uyen)'!E44</f>
        <v>5381.65</v>
      </c>
      <c r="F43" s="176">
        <f>+'Bieu 2 BTHT-BC (Tan uyen)'!F43+'Bieu 2 BTHT-BC (Tan uyen)'!F69+'Bieu 2 BTHT-BC (Than uyen)'!F44</f>
        <v>0</v>
      </c>
      <c r="G43" s="176">
        <f>+'Bieu 2 BTHT-BC (Tan uyen)'!G43+'Bieu 2 BTHT-BC (Tan uyen)'!G69+'Bieu 2 BTHT-BC (Than uyen)'!G44</f>
        <v>1048</v>
      </c>
      <c r="H43" s="176">
        <f>+'Bieu 2 BTHT-BC (Tan uyen)'!H43+'Bieu 2 BTHT-BC (Tan uyen)'!H69+'Bieu 2 BTHT-BC (Than uyen)'!H44</f>
        <v>5331.5</v>
      </c>
      <c r="I43" s="155"/>
      <c r="J43" s="206"/>
      <c r="K43" s="156"/>
      <c r="L43" s="156"/>
      <c r="M43" s="156"/>
      <c r="N43" s="156"/>
      <c r="O43" s="156"/>
      <c r="P43" s="156"/>
      <c r="Q43" s="156"/>
      <c r="R43" s="156"/>
      <c r="S43" s="156"/>
      <c r="T43" s="156"/>
    </row>
    <row r="44" spans="1:20" s="13" customFormat="1" ht="30" customHeight="1">
      <c r="A44" s="11"/>
      <c r="B44" s="20" t="s">
        <v>48</v>
      </c>
      <c r="C44" s="162" t="s">
        <v>45</v>
      </c>
      <c r="D44" s="176">
        <f>+'Bieu 2 BTHT-BC (Tan uyen)'!D44+'Bieu 2 BTHT-BC (Tan uyen)'!D70+'Bieu 2 BTHT-BC (Than uyen)'!D45</f>
        <v>0</v>
      </c>
      <c r="E44" s="176">
        <f>+'Bieu 2 BTHT-BC (Tan uyen)'!E44+'Bieu 2 BTHT-BC (Tan uyen)'!E70+'Bieu 2 BTHT-BC (Than uyen)'!E45</f>
        <v>11872.3</v>
      </c>
      <c r="F44" s="176">
        <f>+'Bieu 2 BTHT-BC (Tan uyen)'!F44+'Bieu 2 BTHT-BC (Tan uyen)'!F70+'Bieu 2 BTHT-BC (Than uyen)'!F45</f>
        <v>0</v>
      </c>
      <c r="G44" s="176">
        <f>+'Bieu 2 BTHT-BC (Tan uyen)'!G44+'Bieu 2 BTHT-BC (Tan uyen)'!G70+'Bieu 2 BTHT-BC (Than uyen)'!G45</f>
        <v>2755</v>
      </c>
      <c r="H44" s="176">
        <f>+'Bieu 2 BTHT-BC (Tan uyen)'!H44+'Bieu 2 BTHT-BC (Tan uyen)'!H70+'Bieu 2 BTHT-BC (Than uyen)'!H45</f>
        <v>11763</v>
      </c>
      <c r="I44" s="155"/>
      <c r="J44" s="206"/>
      <c r="K44" s="156"/>
      <c r="L44" s="156"/>
      <c r="M44" s="156"/>
      <c r="N44" s="156"/>
      <c r="O44" s="156"/>
      <c r="P44" s="156"/>
      <c r="Q44" s="156"/>
      <c r="R44" s="156"/>
      <c r="S44" s="156"/>
      <c r="T44" s="156"/>
    </row>
    <row r="45" spans="1:20" s="13" customFormat="1" ht="21.95" customHeight="1">
      <c r="A45" s="11">
        <v>3</v>
      </c>
      <c r="B45" s="14" t="s">
        <v>49</v>
      </c>
      <c r="C45" s="157"/>
      <c r="D45" s="175">
        <f>+'Bieu 2 BTHT-BC (Tan uyen)'!D45+'Bieu 2 BTHT-BC (Tan uyen)'!D71+'Bieu 2 BTHT-BC (Than uyen)'!D46</f>
        <v>0</v>
      </c>
      <c r="E45" s="175">
        <f>+'Bieu 2 BTHT-BC (Tan uyen)'!E45+'Bieu 2 BTHT-BC (Tan uyen)'!E71+'Bieu 2 BTHT-BC (Than uyen)'!E46</f>
        <v>141542.52144632</v>
      </c>
      <c r="F45" s="175">
        <f>+'Bieu 2 BTHT-BC (Tan uyen)'!F45+'Bieu 2 BTHT-BC (Tan uyen)'!F71+'Bieu 2 BTHT-BC (Than uyen)'!F46</f>
        <v>0</v>
      </c>
      <c r="G45" s="175">
        <f>+'Bieu 2 BTHT-BC (Tan uyen)'!G45+'Bieu 2 BTHT-BC (Tan uyen)'!G71+'Bieu 2 BTHT-BC (Than uyen)'!G46</f>
        <v>41100.417480000004</v>
      </c>
      <c r="H45" s="175">
        <f>+'Bieu 2 BTHT-BC (Tan uyen)'!H45+'Bieu 2 BTHT-BC (Tan uyen)'!H71+'Bieu 2 BTHT-BC (Than uyen)'!H46</f>
        <v>140226.03099599999</v>
      </c>
      <c r="I45" s="155"/>
      <c r="J45" s="206"/>
      <c r="K45" s="156"/>
      <c r="L45" s="156"/>
      <c r="M45" s="156"/>
      <c r="N45" s="156"/>
      <c r="O45" s="156"/>
      <c r="P45" s="156"/>
      <c r="Q45" s="156"/>
      <c r="R45" s="156"/>
      <c r="S45" s="156"/>
      <c r="T45" s="156"/>
    </row>
    <row r="46" spans="1:20" s="13" customFormat="1" ht="21.95" customHeight="1">
      <c r="A46" s="11"/>
      <c r="B46" s="20" t="s">
        <v>50</v>
      </c>
      <c r="C46" s="162" t="s">
        <v>41</v>
      </c>
      <c r="D46" s="176">
        <f>+'Bieu 2 BTHT-BC (Tan uyen)'!D46+'Bieu 2 BTHT-BC (Tan uyen)'!D72+'Bieu 2 BTHT-BC (Than uyen)'!D47</f>
        <v>0</v>
      </c>
      <c r="E46" s="176">
        <f>+'Bieu 2 BTHT-BC (Tan uyen)'!E46+'Bieu 2 BTHT-BC (Tan uyen)'!E72+'Bieu 2 BTHT-BC (Than uyen)'!E47</f>
        <v>126993.5004776</v>
      </c>
      <c r="F46" s="176">
        <f>+'Bieu 2 BTHT-BC (Tan uyen)'!F46+'Bieu 2 BTHT-BC (Tan uyen)'!F72+'Bieu 2 BTHT-BC (Than uyen)'!F47</f>
        <v>0</v>
      </c>
      <c r="G46" s="176">
        <f>+'Bieu 2 BTHT-BC (Tan uyen)'!G46+'Bieu 2 BTHT-BC (Tan uyen)'!G72+'Bieu 2 BTHT-BC (Than uyen)'!G47</f>
        <v>29706.828000000001</v>
      </c>
      <c r="H46" s="176">
        <f>+'Bieu 2 BTHT-BC (Tan uyen)'!H46+'Bieu 2 BTHT-BC (Tan uyen)'!H72+'Bieu 2 BTHT-BC (Than uyen)'!H47</f>
        <v>125866.061</v>
      </c>
      <c r="I46" s="155"/>
      <c r="J46" s="206"/>
      <c r="K46" s="156"/>
      <c r="L46" s="156"/>
      <c r="M46" s="156"/>
      <c r="N46" s="156"/>
      <c r="O46" s="156"/>
      <c r="P46" s="156"/>
      <c r="Q46" s="156"/>
      <c r="R46" s="156"/>
      <c r="S46" s="156"/>
      <c r="T46" s="156"/>
    </row>
    <row r="47" spans="1:20" s="13" customFormat="1" ht="21.95" customHeight="1">
      <c r="A47" s="11"/>
      <c r="B47" s="20" t="s">
        <v>51</v>
      </c>
      <c r="C47" s="162" t="s">
        <v>45</v>
      </c>
      <c r="D47" s="176">
        <f>+'Bieu 2 BTHT-BC (Tan uyen)'!D47+'Bieu 2 BTHT-BC (Tan uyen)'!D73+'Bieu 2 BTHT-BC (Than uyen)'!D48</f>
        <v>0</v>
      </c>
      <c r="E47" s="176">
        <f>+'Bieu 2 BTHT-BC (Tan uyen)'!E47+'Bieu 2 BTHT-BC (Tan uyen)'!E73+'Bieu 2 BTHT-BC (Than uyen)'!E48</f>
        <v>323.88400000000001</v>
      </c>
      <c r="F47" s="176">
        <f>+'Bieu 2 BTHT-BC (Tan uyen)'!F47+'Bieu 2 BTHT-BC (Tan uyen)'!F73+'Bieu 2 BTHT-BC (Than uyen)'!F48</f>
        <v>0</v>
      </c>
      <c r="G47" s="176">
        <f>+'Bieu 2 BTHT-BC (Tan uyen)'!G47+'Bieu 2 BTHT-BC (Tan uyen)'!G73+'Bieu 2 BTHT-BC (Than uyen)'!G48</f>
        <v>40.799999999999997</v>
      </c>
      <c r="H47" s="176">
        <f>+'Bieu 2 BTHT-BC (Tan uyen)'!H47+'Bieu 2 BTHT-BC (Tan uyen)'!H73+'Bieu 2 BTHT-BC (Than uyen)'!H48</f>
        <v>303.35000000000002</v>
      </c>
      <c r="I47" s="155"/>
      <c r="J47" s="206"/>
      <c r="K47" s="156"/>
      <c r="L47" s="156"/>
      <c r="M47" s="156"/>
      <c r="N47" s="156"/>
      <c r="O47" s="156"/>
      <c r="P47" s="156"/>
      <c r="Q47" s="156"/>
      <c r="R47" s="156"/>
      <c r="S47" s="156"/>
      <c r="T47" s="156"/>
    </row>
    <row r="48" spans="1:20" s="13" customFormat="1" ht="21.95" customHeight="1">
      <c r="A48" s="11"/>
      <c r="B48" s="20" t="s">
        <v>52</v>
      </c>
      <c r="C48" s="162" t="s">
        <v>45</v>
      </c>
      <c r="D48" s="176">
        <f>+'Bieu 2 BTHT-BC (Tan uyen)'!D48+'Bieu 2 BTHT-BC (Tan uyen)'!D74+'Bieu 2 BTHT-BC (Than uyen)'!D49</f>
        <v>0</v>
      </c>
      <c r="E48" s="176">
        <f>+'Bieu 2 BTHT-BC (Tan uyen)'!E48+'Bieu 2 BTHT-BC (Tan uyen)'!E74+'Bieu 2 BTHT-BC (Than uyen)'!E49</f>
        <v>0</v>
      </c>
      <c r="F48" s="176">
        <f>+'Bieu 2 BTHT-BC (Tan uyen)'!F48+'Bieu 2 BTHT-BC (Tan uyen)'!F74+'Bieu 2 BTHT-BC (Than uyen)'!F49</f>
        <v>0</v>
      </c>
      <c r="G48" s="176">
        <f>+'Bieu 2 BTHT-BC (Tan uyen)'!G48+'Bieu 2 BTHT-BC (Tan uyen)'!G74+'Bieu 2 BTHT-BC (Than uyen)'!G49</f>
        <v>0</v>
      </c>
      <c r="H48" s="176">
        <f>+'Bieu 2 BTHT-BC (Tan uyen)'!H48+'Bieu 2 BTHT-BC (Tan uyen)'!H74+'Bieu 2 BTHT-BC (Than uyen)'!H49</f>
        <v>0</v>
      </c>
      <c r="I48" s="155"/>
      <c r="J48" s="206"/>
      <c r="K48" s="156"/>
      <c r="L48" s="156"/>
      <c r="M48" s="156"/>
      <c r="N48" s="156"/>
      <c r="O48" s="156"/>
      <c r="P48" s="156"/>
      <c r="Q48" s="156"/>
      <c r="R48" s="156"/>
      <c r="S48" s="156"/>
      <c r="T48" s="156"/>
    </row>
    <row r="49" spans="1:20" s="13" customFormat="1" ht="21.95" customHeight="1">
      <c r="A49" s="11"/>
      <c r="B49" s="20" t="s">
        <v>53</v>
      </c>
      <c r="C49" s="162" t="s">
        <v>45</v>
      </c>
      <c r="D49" s="176">
        <f>+'Bieu 2 BTHT-BC (Tan uyen)'!D49+'Bieu 2 BTHT-BC (Tan uyen)'!D75+'Bieu 2 BTHT-BC (Than uyen)'!D50</f>
        <v>0</v>
      </c>
      <c r="E49" s="176">
        <f>+'Bieu 2 BTHT-BC (Tan uyen)'!E49+'Bieu 2 BTHT-BC (Tan uyen)'!E75+'Bieu 2 BTHT-BC (Than uyen)'!E50</f>
        <v>4661.5190224799999</v>
      </c>
      <c r="F49" s="176">
        <f>+'Bieu 2 BTHT-BC (Tan uyen)'!F49+'Bieu 2 BTHT-BC (Tan uyen)'!F75+'Bieu 2 BTHT-BC (Than uyen)'!F50</f>
        <v>0</v>
      </c>
      <c r="G49" s="176">
        <f>+'Bieu 2 BTHT-BC (Tan uyen)'!G49+'Bieu 2 BTHT-BC (Tan uyen)'!G75+'Bieu 2 BTHT-BC (Than uyen)'!G50</f>
        <v>615.45000000000005</v>
      </c>
      <c r="H49" s="176">
        <f>+'Bieu 2 BTHT-BC (Tan uyen)'!H49+'Bieu 2 BTHT-BC (Tan uyen)'!H75+'Bieu 2 BTHT-BC (Than uyen)'!H50</f>
        <v>4606.9060440000003</v>
      </c>
      <c r="I49" s="155"/>
      <c r="J49" s="206"/>
      <c r="K49" s="156"/>
      <c r="L49" s="156"/>
      <c r="M49" s="156"/>
      <c r="N49" s="156"/>
      <c r="O49" s="156"/>
      <c r="P49" s="156"/>
      <c r="Q49" s="156"/>
      <c r="R49" s="156"/>
      <c r="S49" s="156"/>
      <c r="T49" s="156"/>
    </row>
    <row r="50" spans="1:20" s="13" customFormat="1" ht="21.95" customHeight="1">
      <c r="A50" s="11"/>
      <c r="B50" s="20" t="s">
        <v>54</v>
      </c>
      <c r="C50" s="162" t="s">
        <v>45</v>
      </c>
      <c r="D50" s="176">
        <f>+'Bieu 2 BTHT-BC (Tan uyen)'!D50+'Bieu 2 BTHT-BC (Tan uyen)'!D76+'Bieu 2 BTHT-BC (Than uyen)'!D51</f>
        <v>0</v>
      </c>
      <c r="E50" s="176">
        <f>+'Bieu 2 BTHT-BC (Tan uyen)'!E50+'Bieu 2 BTHT-BC (Tan uyen)'!E76+'Bieu 2 BTHT-BC (Than uyen)'!E51</f>
        <v>9563.6179462399996</v>
      </c>
      <c r="F50" s="176">
        <f>+'Bieu 2 BTHT-BC (Tan uyen)'!F50+'Bieu 2 BTHT-BC (Tan uyen)'!F76+'Bieu 2 BTHT-BC (Than uyen)'!F51</f>
        <v>0</v>
      </c>
      <c r="G50" s="176">
        <f>+'Bieu 2 BTHT-BC (Tan uyen)'!G50+'Bieu 2 BTHT-BC (Tan uyen)'!G76+'Bieu 2 BTHT-BC (Than uyen)'!G51</f>
        <v>1232.3</v>
      </c>
      <c r="H50" s="176">
        <f>+'Bieu 2 BTHT-BC (Tan uyen)'!H50+'Bieu 2 BTHT-BC (Tan uyen)'!H76+'Bieu 2 BTHT-BC (Than uyen)'!H51</f>
        <v>9449.7139520000001</v>
      </c>
      <c r="I50" s="155"/>
      <c r="J50" s="206"/>
      <c r="K50" s="156"/>
      <c r="L50" s="156"/>
      <c r="M50" s="156"/>
      <c r="N50" s="156"/>
      <c r="O50" s="156"/>
      <c r="P50" s="156"/>
      <c r="Q50" s="156"/>
      <c r="R50" s="156"/>
      <c r="S50" s="156"/>
      <c r="T50" s="156"/>
    </row>
    <row r="51" spans="1:20" s="13" customFormat="1" ht="21.95" customHeight="1">
      <c r="A51" s="11"/>
      <c r="B51" s="20" t="s">
        <v>55</v>
      </c>
      <c r="C51" s="162" t="s">
        <v>45</v>
      </c>
      <c r="D51" s="162">
        <f>+'Bieu 2 BTHT-BC (Than uyen)'!D52</f>
        <v>0</v>
      </c>
      <c r="E51" s="162">
        <f>+'Bieu 2 BTHT-BC (Than uyen)'!E52</f>
        <v>0</v>
      </c>
      <c r="F51" s="162">
        <f>+'Bieu 2 BTHT-BC (Than uyen)'!F52</f>
        <v>0</v>
      </c>
      <c r="G51" s="162">
        <f>+'Bieu 2 BTHT-BC (Than uyen)'!G52</f>
        <v>0</v>
      </c>
      <c r="H51" s="162">
        <f>+'Bieu 2 BTHT-BC (Than uyen)'!H52</f>
        <v>0</v>
      </c>
      <c r="I51" s="155"/>
      <c r="J51" s="206"/>
      <c r="K51" s="156"/>
      <c r="L51" s="156"/>
      <c r="M51" s="156"/>
      <c r="N51" s="156"/>
      <c r="O51" s="156"/>
      <c r="P51" s="156"/>
      <c r="Q51" s="156"/>
      <c r="R51" s="156"/>
      <c r="S51" s="156"/>
      <c r="T51" s="156"/>
    </row>
    <row r="52" spans="1:20" s="13" customFormat="1" ht="21.95" customHeight="1">
      <c r="A52" s="11">
        <v>4</v>
      </c>
      <c r="B52" s="14" t="s">
        <v>56</v>
      </c>
      <c r="C52" s="157"/>
      <c r="D52" s="175">
        <f>+'Bieu 2 BTHT-BC (Tan uyen)'!D51+'Bieu 2 BTHT-BC (Tan uyen)'!D77+'Bieu 2 BTHT-BC (Than uyen)'!D53</f>
        <v>0</v>
      </c>
      <c r="E52" s="175">
        <f>+'Bieu 2 BTHT-BC (Tan uyen)'!E51+'Bieu 2 BTHT-BC (Tan uyen)'!E77+'Bieu 2 BTHT-BC (Than uyen)'!E53</f>
        <v>55715.376015000002</v>
      </c>
      <c r="F52" s="175">
        <f>+'Bieu 2 BTHT-BC (Tan uyen)'!F51+'Bieu 2 BTHT-BC (Tan uyen)'!F77+'Bieu 2 BTHT-BC (Than uyen)'!F53</f>
        <v>0</v>
      </c>
      <c r="G52" s="175">
        <f>+'Bieu 2 BTHT-BC (Tan uyen)'!G51+'Bieu 2 BTHT-BC (Tan uyen)'!G77+'Bieu 2 BTHT-BC (Than uyen)'!G53</f>
        <v>18331.253844999999</v>
      </c>
      <c r="H52" s="175">
        <f>+'Bieu 2 BTHT-BC (Tan uyen)'!H51+'Bieu 2 BTHT-BC (Tan uyen)'!H77+'Bieu 2 BTHT-BC (Than uyen)'!H53</f>
        <v>55224.756014999999</v>
      </c>
      <c r="I52" s="155"/>
      <c r="J52" s="206"/>
      <c r="K52" s="156"/>
      <c r="L52" s="156"/>
      <c r="M52" s="156"/>
      <c r="N52" s="156"/>
      <c r="O52" s="156"/>
      <c r="P52" s="156"/>
      <c r="Q52" s="156"/>
      <c r="R52" s="156"/>
      <c r="S52" s="156"/>
      <c r="T52" s="156"/>
    </row>
    <row r="53" spans="1:20" s="13" customFormat="1" ht="21.95" customHeight="1">
      <c r="A53" s="11"/>
      <c r="B53" s="20" t="s">
        <v>57</v>
      </c>
      <c r="C53" s="162" t="s">
        <v>41</v>
      </c>
      <c r="D53" s="178">
        <v>2276</v>
      </c>
      <c r="E53" s="179">
        <f>+'Bieu 2 BTHT-BC (Tan uyen)'!E52+'Bieu 2 BTHT-BC (Tan uyen)'!E78+'Bieu 2 BTHT-BC (Than uyen)'!E54</f>
        <v>16114.08</v>
      </c>
      <c r="F53" s="179">
        <f>+'Bieu 2 BTHT-BC (Tan uyen)'!F52+'Bieu 2 BTHT-BC (Tan uyen)'!F78+'Bieu 2 BTHT-BC (Than uyen)'!F54</f>
        <v>0</v>
      </c>
      <c r="G53" s="179">
        <f>+'Bieu 2 BTHT-BC (Tan uyen)'!G52+'Bieu 2 BTHT-BC (Tan uyen)'!G78+'Bieu 2 BTHT-BC (Than uyen)'!G54</f>
        <v>3526</v>
      </c>
      <c r="H53" s="179">
        <f>+'Bieu 2 BTHT-BC (Tan uyen)'!H52+'Bieu 2 BTHT-BC (Tan uyen)'!H78+'Bieu 2 BTHT-BC (Than uyen)'!H54</f>
        <v>15957</v>
      </c>
      <c r="I53" s="155"/>
      <c r="J53" s="206"/>
      <c r="K53" s="156"/>
      <c r="L53" s="156"/>
      <c r="M53" s="156"/>
      <c r="N53" s="156"/>
      <c r="O53" s="156"/>
      <c r="P53" s="156"/>
      <c r="Q53" s="156"/>
      <c r="R53" s="156"/>
      <c r="S53" s="156"/>
      <c r="T53" s="156"/>
    </row>
    <row r="54" spans="1:20" s="13" customFormat="1" ht="21.95" customHeight="1">
      <c r="A54" s="11"/>
      <c r="B54" s="20" t="s">
        <v>58</v>
      </c>
      <c r="C54" s="162" t="s">
        <v>41</v>
      </c>
      <c r="D54" s="178">
        <v>10792</v>
      </c>
      <c r="E54" s="179">
        <f>+'Bieu 2 BTHT-BC (Tan uyen)'!E53+'Bieu 2 BTHT-BC (Tan uyen)'!E79+'Bieu 2 BTHT-BC (Than uyen)'!E55</f>
        <v>39601.296015</v>
      </c>
      <c r="F54" s="179">
        <f>+'Bieu 2 BTHT-BC (Tan uyen)'!F53+'Bieu 2 BTHT-BC (Tan uyen)'!F79+'Bieu 2 BTHT-BC (Than uyen)'!F55</f>
        <v>0</v>
      </c>
      <c r="G54" s="179">
        <f>+'Bieu 2 BTHT-BC (Tan uyen)'!G53+'Bieu 2 BTHT-BC (Tan uyen)'!G79+'Bieu 2 BTHT-BC (Than uyen)'!G55</f>
        <v>11582.253844999999</v>
      </c>
      <c r="H54" s="179">
        <f>+'Bieu 2 BTHT-BC (Tan uyen)'!H53+'Bieu 2 BTHT-BC (Tan uyen)'!H79+'Bieu 2 BTHT-BC (Than uyen)'!H55</f>
        <v>39267.756014999999</v>
      </c>
      <c r="I54" s="155"/>
      <c r="J54" s="206"/>
      <c r="K54" s="156"/>
      <c r="L54" s="156"/>
      <c r="M54" s="156"/>
      <c r="N54" s="156"/>
      <c r="O54" s="156"/>
      <c r="P54" s="156"/>
      <c r="Q54" s="156"/>
      <c r="R54" s="156"/>
      <c r="S54" s="156"/>
      <c r="T54" s="156"/>
    </row>
    <row r="55" spans="1:20" s="13" customFormat="1" ht="21.95" customHeight="1">
      <c r="A55" s="11">
        <v>6</v>
      </c>
      <c r="B55" s="14" t="s">
        <v>59</v>
      </c>
      <c r="C55" s="157"/>
      <c r="D55" s="175">
        <f>+'Bieu 2 BTHT-BC (Tan uyen)'!D54+'Bieu 2 BTHT-BC (Tan uyen)'!D80+'Bieu 2 BTHT-BC (Than uyen)'!D56</f>
        <v>0</v>
      </c>
      <c r="E55" s="175">
        <f>+'Bieu 2 BTHT-BC (Tan uyen)'!E54+'Bieu 2 BTHT-BC (Tan uyen)'!E80+'Bieu 2 BTHT-BC (Than uyen)'!E56</f>
        <v>0</v>
      </c>
      <c r="F55" s="175">
        <f>+'Bieu 2 BTHT-BC (Tan uyen)'!F54+'Bieu 2 BTHT-BC (Tan uyen)'!F80+'Bieu 2 BTHT-BC (Than uyen)'!F56</f>
        <v>0</v>
      </c>
      <c r="G55" s="175">
        <f>+'Bieu 2 BTHT-BC (Tan uyen)'!G54+'Bieu 2 BTHT-BC (Tan uyen)'!G80+'Bieu 2 BTHT-BC (Than uyen)'!G56</f>
        <v>0</v>
      </c>
      <c r="H55" s="175">
        <f>+'Bieu 2 BTHT-BC (Tan uyen)'!H54+'Bieu 2 BTHT-BC (Tan uyen)'!H80+'Bieu 2 BTHT-BC (Than uyen)'!H56</f>
        <v>0</v>
      </c>
      <c r="I55" s="155"/>
      <c r="J55" s="206"/>
      <c r="K55" s="156"/>
      <c r="L55" s="156"/>
      <c r="M55" s="156"/>
      <c r="N55" s="156"/>
      <c r="O55" s="156"/>
      <c r="P55" s="156"/>
      <c r="Q55" s="156"/>
      <c r="R55" s="156"/>
      <c r="S55" s="156"/>
      <c r="T55" s="156"/>
    </row>
    <row r="56" spans="1:20" s="13" customFormat="1" ht="21.95" customHeight="1">
      <c r="A56" s="11"/>
      <c r="B56" s="20" t="s">
        <v>60</v>
      </c>
      <c r="C56" s="162" t="s">
        <v>41</v>
      </c>
      <c r="D56" s="176">
        <f>+'Bieu 2 BTHT-BC (Tan uyen)'!D55+'Bieu 2 BTHT-BC (Tan uyen)'!D81+'Bieu 2 BTHT-BC (Than uyen)'!D57</f>
        <v>0</v>
      </c>
      <c r="E56" s="176">
        <f>+'Bieu 2 BTHT-BC (Tan uyen)'!E55+'Bieu 2 BTHT-BC (Tan uyen)'!E81+'Bieu 2 BTHT-BC (Than uyen)'!E57</f>
        <v>0</v>
      </c>
      <c r="F56" s="176">
        <f>+'Bieu 2 BTHT-BC (Tan uyen)'!F55+'Bieu 2 BTHT-BC (Tan uyen)'!F81+'Bieu 2 BTHT-BC (Than uyen)'!F57</f>
        <v>0</v>
      </c>
      <c r="G56" s="176">
        <f>+'Bieu 2 BTHT-BC (Tan uyen)'!G55+'Bieu 2 BTHT-BC (Tan uyen)'!G81+'Bieu 2 BTHT-BC (Than uyen)'!G57</f>
        <v>0</v>
      </c>
      <c r="H56" s="176">
        <f>+'Bieu 2 BTHT-BC (Tan uyen)'!H55+'Bieu 2 BTHT-BC (Tan uyen)'!H81+'Bieu 2 BTHT-BC (Than uyen)'!H57</f>
        <v>0</v>
      </c>
      <c r="I56" s="155"/>
      <c r="J56" s="206"/>
      <c r="K56" s="156"/>
      <c r="L56" s="156"/>
      <c r="M56" s="156"/>
      <c r="N56" s="156"/>
      <c r="O56" s="156"/>
      <c r="P56" s="156"/>
      <c r="Q56" s="156"/>
      <c r="R56" s="156"/>
      <c r="S56" s="156"/>
      <c r="T56" s="156"/>
    </row>
    <row r="57" spans="1:20" s="13" customFormat="1" ht="21.95" customHeight="1">
      <c r="A57" s="11">
        <v>7</v>
      </c>
      <c r="B57" s="14" t="s">
        <v>61</v>
      </c>
      <c r="C57" s="157"/>
      <c r="D57" s="175">
        <f>+'Bieu 2 BTHT-BC (Tan uyen)'!D56+'Bieu 2 BTHT-BC (Tan uyen)'!D82+'Bieu 2 BTHT-BC (Than uyen)'!D58</f>
        <v>0</v>
      </c>
      <c r="E57" s="175">
        <f>+'Bieu 2 BTHT-BC (Tan uyen)'!E56+'Bieu 2 BTHT-BC (Tan uyen)'!E82+'Bieu 2 BTHT-BC (Than uyen)'!E58</f>
        <v>43586.489284340001</v>
      </c>
      <c r="F57" s="175">
        <f>+'Bieu 2 BTHT-BC (Tan uyen)'!F56+'Bieu 2 BTHT-BC (Tan uyen)'!F82+'Bieu 2 BTHT-BC (Than uyen)'!F58</f>
        <v>800</v>
      </c>
      <c r="G57" s="175">
        <f>+'Bieu 2 BTHT-BC (Tan uyen)'!G56+'Bieu 2 BTHT-BC (Tan uyen)'!G82+'Bieu 2 BTHT-BC (Than uyen)'!G58</f>
        <v>7993.8553499999998</v>
      </c>
      <c r="H57" s="175">
        <f>+'Bieu 2 BTHT-BC (Tan uyen)'!H56+'Bieu 2 BTHT-BC (Tan uyen)'!H82+'Bieu 2 BTHT-BC (Than uyen)'!H58</f>
        <v>40051.068367</v>
      </c>
      <c r="I57" s="155"/>
      <c r="J57" s="206"/>
      <c r="K57" s="156"/>
      <c r="L57" s="156"/>
      <c r="M57" s="156"/>
      <c r="N57" s="156"/>
      <c r="O57" s="156"/>
      <c r="P57" s="156"/>
      <c r="Q57" s="156"/>
      <c r="R57" s="156"/>
      <c r="S57" s="156"/>
      <c r="T57" s="156"/>
    </row>
    <row r="58" spans="1:20" s="13" customFormat="1" ht="39.950000000000003" customHeight="1">
      <c r="A58" s="11"/>
      <c r="B58" s="20" t="s">
        <v>62</v>
      </c>
      <c r="C58" s="164" t="s">
        <v>45</v>
      </c>
      <c r="D58" s="176">
        <f>+'Bieu 2 BTHT-BC (Tan uyen)'!D57+'Bieu 2 BTHT-BC (Tan uyen)'!D83+'Bieu 2 BTHT-BC (Than uyen)'!D59</f>
        <v>0</v>
      </c>
      <c r="E58" s="176">
        <f>+'Bieu 2 BTHT-BC (Tan uyen)'!E57+'Bieu 2 BTHT-BC (Tan uyen)'!E83+'Bieu 2 BTHT-BC (Than uyen)'!E59</f>
        <v>5757.98</v>
      </c>
      <c r="F58" s="176">
        <f>+'Bieu 2 BTHT-BC (Tan uyen)'!F57+'Bieu 2 BTHT-BC (Tan uyen)'!F83+'Bieu 2 BTHT-BC (Than uyen)'!F59</f>
        <v>400</v>
      </c>
      <c r="G58" s="176">
        <f>+'Bieu 2 BTHT-BC (Tan uyen)'!G57+'Bieu 2 BTHT-BC (Tan uyen)'!G83+'Bieu 2 BTHT-BC (Than uyen)'!G59</f>
        <v>1300</v>
      </c>
      <c r="H58" s="176">
        <f>+'Bieu 2 BTHT-BC (Tan uyen)'!H57+'Bieu 2 BTHT-BC (Tan uyen)'!H83+'Bieu 2 BTHT-BC (Than uyen)'!H59</f>
        <v>2655</v>
      </c>
      <c r="I58" s="155"/>
      <c r="J58" s="206"/>
      <c r="K58" s="156"/>
      <c r="L58" s="156"/>
      <c r="M58" s="156"/>
      <c r="N58" s="156"/>
      <c r="O58" s="156"/>
      <c r="P58" s="156"/>
      <c r="Q58" s="156"/>
      <c r="R58" s="156"/>
      <c r="S58" s="156"/>
      <c r="T58" s="156"/>
    </row>
    <row r="59" spans="1:20" s="13" customFormat="1" ht="21.95" customHeight="1">
      <c r="A59" s="11"/>
      <c r="B59" s="20" t="s">
        <v>63</v>
      </c>
      <c r="C59" s="162" t="s">
        <v>45</v>
      </c>
      <c r="D59" s="176">
        <f>+'Bieu 2 BTHT-BC (Tan uyen)'!D58+'Bieu 2 BTHT-BC (Tan uyen)'!D84+'Bieu 2 BTHT-BC (Than uyen)'!D60</f>
        <v>0</v>
      </c>
      <c r="E59" s="176">
        <f>+'Bieu 2 BTHT-BC (Tan uyen)'!E58+'Bieu 2 BTHT-BC (Tan uyen)'!E84+'Bieu 2 BTHT-BC (Than uyen)'!E60</f>
        <v>35862.028022500002</v>
      </c>
      <c r="F59" s="176">
        <f>+'Bieu 2 BTHT-BC (Tan uyen)'!F58+'Bieu 2 BTHT-BC (Tan uyen)'!F84+'Bieu 2 BTHT-BC (Than uyen)'!F60</f>
        <v>0</v>
      </c>
      <c r="G59" s="176">
        <f>+'Bieu 2 BTHT-BC (Tan uyen)'!G58+'Bieu 2 BTHT-BC (Tan uyen)'!G84+'Bieu 2 BTHT-BC (Than uyen)'!G60</f>
        <v>4644.4004999999997</v>
      </c>
      <c r="H59" s="176">
        <f>+'Bieu 2 BTHT-BC (Tan uyen)'!H58+'Bieu 2 BTHT-BC (Tan uyen)'!H84+'Bieu 2 BTHT-BC (Than uyen)'!H60</f>
        <v>35462.629874999999</v>
      </c>
      <c r="I59" s="155"/>
      <c r="J59" s="206"/>
      <c r="K59" s="156"/>
      <c r="L59" s="156"/>
      <c r="M59" s="156"/>
      <c r="N59" s="156"/>
      <c r="O59" s="156"/>
      <c r="P59" s="156"/>
      <c r="Q59" s="156"/>
      <c r="R59" s="156"/>
      <c r="S59" s="156"/>
      <c r="T59" s="156"/>
    </row>
    <row r="60" spans="1:20" s="13" customFormat="1" ht="39.950000000000003" customHeight="1">
      <c r="A60" s="11"/>
      <c r="B60" s="20" t="s">
        <v>64</v>
      </c>
      <c r="C60" s="162" t="s">
        <v>45</v>
      </c>
      <c r="D60" s="180">
        <f>+'Bieu 2 BTHT-BC (Tan uyen)'!D60+'Bieu 2 BTHT-BC (Tan uyen)'!D86+'Bieu 2 BTHT-BC (Than uyen)'!D61</f>
        <v>0</v>
      </c>
      <c r="E60" s="180">
        <f>+'Bieu 2 BTHT-BC (Tan uyen)'!E60+'Bieu 2 BTHT-BC (Tan uyen)'!E86+'Bieu 2 BTHT-BC (Than uyen)'!E61</f>
        <v>612.39200000000005</v>
      </c>
      <c r="F60" s="180">
        <f>+'Bieu 2 BTHT-BC (Tan uyen)'!F60+'Bieu 2 BTHT-BC (Tan uyen)'!F86+'Bieu 2 BTHT-BC (Than uyen)'!F61</f>
        <v>0</v>
      </c>
      <c r="G60" s="180">
        <f>+'Bieu 2 BTHT-BC (Tan uyen)'!G60+'Bieu 2 BTHT-BC (Tan uyen)'!G86+'Bieu 2 BTHT-BC (Than uyen)'!G61</f>
        <v>96.5</v>
      </c>
      <c r="H60" s="180">
        <f>+'Bieu 2 BTHT-BC (Tan uyen)'!H60+'Bieu 2 BTHT-BC (Tan uyen)'!H86+'Bieu 2 BTHT-BC (Than uyen)'!H61</f>
        <v>605.90000000000009</v>
      </c>
      <c r="I60" s="155"/>
      <c r="J60" s="206"/>
      <c r="K60" s="156"/>
      <c r="L60" s="156"/>
      <c r="M60" s="156"/>
      <c r="N60" s="156"/>
      <c r="O60" s="156"/>
      <c r="P60" s="156"/>
      <c r="Q60" s="156"/>
      <c r="R60" s="156"/>
      <c r="S60" s="156"/>
      <c r="T60" s="156"/>
    </row>
    <row r="61" spans="1:20" s="13" customFormat="1" ht="39.950000000000003" customHeight="1">
      <c r="A61" s="11"/>
      <c r="B61" s="181" t="s">
        <v>117</v>
      </c>
      <c r="C61" s="162"/>
      <c r="D61" s="180">
        <f>+'Bieu 2 BTHT-BC (Tan uyen)'!D59+'Bieu 2 BTHT-BC (Tan uyen)'!D61+'Bieu 2 BTHT-BC (Tan uyen)'!D85+'Bieu 2 BTHT-BC (Tan uyen)'!D87</f>
        <v>0</v>
      </c>
      <c r="E61" s="180">
        <f>+'Bieu 2 BTHT-BC (Tan uyen)'!E59+'Bieu 2 BTHT-BC (Tan uyen)'!E61+'Bieu 2 BTHT-BC (Tan uyen)'!E85+'Bieu 2 BTHT-BC (Tan uyen)'!E87</f>
        <v>1354.0892618400001</v>
      </c>
      <c r="F61" s="180">
        <f>+'Bieu 2 BTHT-BC (Tan uyen)'!F59+'Bieu 2 BTHT-BC (Tan uyen)'!F61+'Bieu 2 BTHT-BC (Tan uyen)'!F85+'Bieu 2 BTHT-BC (Tan uyen)'!F87</f>
        <v>400</v>
      </c>
      <c r="G61" s="180">
        <f>+'Bieu 2 BTHT-BC (Tan uyen)'!G59+'Bieu 2 BTHT-BC (Tan uyen)'!G61+'Bieu 2 BTHT-BC (Tan uyen)'!G85+'Bieu 2 BTHT-BC (Tan uyen)'!G87</f>
        <v>0</v>
      </c>
      <c r="H61" s="180">
        <f>+'Bieu 2 BTHT-BC (Tan uyen)'!H59+'Bieu 2 BTHT-BC (Tan uyen)'!H61+'Bieu 2 BTHT-BC (Tan uyen)'!H85+'Bieu 2 BTHT-BC (Tan uyen)'!H87</f>
        <v>1327.5384919999999</v>
      </c>
      <c r="I61" s="155"/>
      <c r="J61" s="206"/>
      <c r="K61" s="156"/>
      <c r="L61" s="156"/>
      <c r="M61" s="156"/>
      <c r="N61" s="156"/>
      <c r="O61" s="156"/>
      <c r="P61" s="156"/>
      <c r="Q61" s="156"/>
      <c r="R61" s="156"/>
      <c r="S61" s="156"/>
      <c r="T61" s="156"/>
    </row>
    <row r="62" spans="1:20" s="13" customFormat="1" ht="24.95" customHeight="1">
      <c r="A62" s="11" t="s">
        <v>65</v>
      </c>
      <c r="B62" s="12" t="s">
        <v>66</v>
      </c>
      <c r="C62" s="154"/>
      <c r="D62" s="182">
        <f>+'Bieu 2 BTHT-BC (Tan uyen)'!D88+'Bieu 2 BTHT-BC (Than uyen)'!D62</f>
        <v>753.11542600000007</v>
      </c>
      <c r="E62" s="182">
        <f>+'Bieu 2 BTHT-BC (Tan uyen)'!E88+'Bieu 2 BTHT-BC (Than uyen)'!E62</f>
        <v>132030.66927317181</v>
      </c>
      <c r="F62" s="182">
        <f>+'Bieu 2 BTHT-BC (Tan uyen)'!F88+'Bieu 2 BTHT-BC (Than uyen)'!F62</f>
        <v>0</v>
      </c>
      <c r="G62" s="182">
        <f>+'Bieu 2 BTHT-BC (Tan uyen)'!G88+'Bieu 2 BTHT-BC (Than uyen)'!G62</f>
        <v>64610.468779000003</v>
      </c>
      <c r="H62" s="182">
        <f>+'Bieu 2 BTHT-BC (Tan uyen)'!H88+'Bieu 2 BTHT-BC (Than uyen)'!H62</f>
        <v>131168.14222707041</v>
      </c>
      <c r="I62" s="155"/>
      <c r="J62" s="206"/>
      <c r="K62" s="156"/>
      <c r="L62" s="156"/>
      <c r="M62" s="156"/>
      <c r="N62" s="156"/>
      <c r="O62" s="156"/>
      <c r="P62" s="156"/>
      <c r="Q62" s="156"/>
      <c r="R62" s="156"/>
      <c r="S62" s="156"/>
      <c r="T62" s="156"/>
    </row>
    <row r="63" spans="1:20" s="13" customFormat="1" ht="24.95" customHeight="1">
      <c r="A63" s="11" t="s">
        <v>14</v>
      </c>
      <c r="B63" s="14" t="s">
        <v>15</v>
      </c>
      <c r="C63" s="157"/>
      <c r="D63" s="175">
        <f>+'Bieu 2 BTHT-BC (Tan uyen)'!D89+'Bieu 2 BTHT-BC (Than uyen)'!D63</f>
        <v>753.11542600000007</v>
      </c>
      <c r="E63" s="175">
        <f>+'Bieu 2 BTHT-BC (Tan uyen)'!E89+'Bieu 2 BTHT-BC (Than uyen)'!E63</f>
        <v>91321.643270811808</v>
      </c>
      <c r="F63" s="175">
        <f>+'Bieu 2 BTHT-BC (Tan uyen)'!F89+'Bieu 2 BTHT-BC (Than uyen)'!F63</f>
        <v>0</v>
      </c>
      <c r="G63" s="175">
        <f>+'Bieu 2 BTHT-BC (Tan uyen)'!G89+'Bieu 2 BTHT-BC (Than uyen)'!G63</f>
        <v>41750.349259000002</v>
      </c>
      <c r="H63" s="175">
        <f>+'Bieu 2 BTHT-BC (Tan uyen)'!H89+'Bieu 2 BTHT-BC (Than uyen)'!H63</f>
        <v>91014.199569070392</v>
      </c>
      <c r="I63" s="155"/>
      <c r="J63" s="206"/>
      <c r="K63" s="156"/>
      <c r="L63" s="156"/>
      <c r="M63" s="156"/>
      <c r="N63" s="156"/>
      <c r="O63" s="156"/>
      <c r="P63" s="156"/>
      <c r="Q63" s="156"/>
      <c r="R63" s="156"/>
      <c r="S63" s="156"/>
      <c r="T63" s="156"/>
    </row>
    <row r="64" spans="1:20" s="13" customFormat="1" ht="24.95" customHeight="1">
      <c r="A64" s="11">
        <v>1</v>
      </c>
      <c r="B64" s="14" t="s">
        <v>16</v>
      </c>
      <c r="C64" s="157"/>
      <c r="D64" s="175">
        <f>+'Bieu 2 BTHT-BC (Tan uyen)'!D90+'Bieu 2 BTHT-BC (Than uyen)'!D64</f>
        <v>845.5923600000001</v>
      </c>
      <c r="E64" s="175">
        <f>+'Bieu 2 BTHT-BC (Tan uyen)'!E90+'Bieu 2 BTHT-BC (Than uyen)'!E64</f>
        <v>73628.326572980004</v>
      </c>
      <c r="F64" s="175">
        <f>+'Bieu 2 BTHT-BC (Tan uyen)'!F90+'Bieu 2 BTHT-BC (Than uyen)'!F64</f>
        <v>0</v>
      </c>
      <c r="G64" s="175">
        <f>+'Bieu 2 BTHT-BC (Tan uyen)'!G90+'Bieu 2 BTHT-BC (Than uyen)'!G64</f>
        <v>38526.61666</v>
      </c>
      <c r="H64" s="175">
        <f>+'Bieu 2 BTHT-BC (Tan uyen)'!H90+'Bieu 2 BTHT-BC (Than uyen)'!H64</f>
        <v>73384.889081000001</v>
      </c>
      <c r="I64" s="155"/>
      <c r="J64" s="206"/>
      <c r="K64" s="156"/>
      <c r="L64" s="156"/>
      <c r="M64" s="156"/>
      <c r="N64" s="156"/>
      <c r="O64" s="156"/>
      <c r="P64" s="156"/>
      <c r="Q64" s="156"/>
      <c r="R64" s="156"/>
      <c r="S64" s="156"/>
      <c r="T64" s="156"/>
    </row>
    <row r="65" spans="1:20" s="13" customFormat="1" ht="24.95" customHeight="1">
      <c r="A65" s="15"/>
      <c r="B65" s="16" t="s">
        <v>17</v>
      </c>
      <c r="C65" s="158" t="s">
        <v>18</v>
      </c>
      <c r="D65" s="172">
        <f>+'Bieu 2 BTHT-BC (Tan uyen)'!D91+'Bieu 2 BTHT-BC (Than uyen)'!D65</f>
        <v>8.0989350000000009</v>
      </c>
      <c r="E65" s="172">
        <f>+'Bieu 2 BTHT-BC (Tan uyen)'!E91+'Bieu 2 BTHT-BC (Than uyen)'!E65</f>
        <v>13286.099527</v>
      </c>
      <c r="F65" s="172">
        <f>+'Bieu 2 BTHT-BC (Tan uyen)'!F91+'Bieu 2 BTHT-BC (Than uyen)'!F65</f>
        <v>0</v>
      </c>
      <c r="G65" s="172">
        <f>+'Bieu 2 BTHT-BC (Tan uyen)'!G91+'Bieu 2 BTHT-BC (Than uyen)'!G65</f>
        <v>9377.518</v>
      </c>
      <c r="H65" s="172">
        <f>+'Bieu 2 BTHT-BC (Tan uyen)'!H91+'Bieu 2 BTHT-BC (Than uyen)'!H65</f>
        <v>13270.259186000001</v>
      </c>
      <c r="I65" s="155"/>
      <c r="J65" s="206"/>
      <c r="K65" s="156"/>
      <c r="L65" s="156"/>
      <c r="M65" s="156"/>
      <c r="N65" s="156"/>
      <c r="O65" s="156"/>
      <c r="P65" s="156"/>
      <c r="Q65" s="156"/>
      <c r="R65" s="156"/>
      <c r="S65" s="156"/>
      <c r="T65" s="156"/>
    </row>
    <row r="66" spans="1:20" s="13" customFormat="1" ht="24.95" customHeight="1">
      <c r="A66" s="17"/>
      <c r="B66" s="16" t="s">
        <v>19</v>
      </c>
      <c r="C66" s="158" t="s">
        <v>18</v>
      </c>
      <c r="D66" s="172">
        <f>+'Bieu 2 BTHT-BC (Tan uyen)'!D92+'Bieu 2 BTHT-BC (Than uyen)'!D66</f>
        <v>41.084117000000006</v>
      </c>
      <c r="E66" s="172">
        <f>+'Bieu 2 BTHT-BC (Tan uyen)'!E92+'Bieu 2 BTHT-BC (Than uyen)'!E66</f>
        <v>15589.735903000001</v>
      </c>
      <c r="F66" s="172">
        <f>+'Bieu 2 BTHT-BC (Tan uyen)'!F92+'Bieu 2 BTHT-BC (Than uyen)'!F66</f>
        <v>0</v>
      </c>
      <c r="G66" s="172">
        <f>+'Bieu 2 BTHT-BC (Tan uyen)'!G92+'Bieu 2 BTHT-BC (Than uyen)'!G66</f>
        <v>4463.7469839999994</v>
      </c>
      <c r="H66" s="172">
        <f>+'Bieu 2 BTHT-BC (Tan uyen)'!H92+'Bieu 2 BTHT-BC (Than uyen)'!H66</f>
        <v>15557.584414999999</v>
      </c>
      <c r="I66" s="155"/>
      <c r="J66" s="206"/>
      <c r="K66" s="156"/>
      <c r="L66" s="156"/>
      <c r="M66" s="156"/>
      <c r="N66" s="156"/>
      <c r="O66" s="156"/>
      <c r="P66" s="156"/>
      <c r="Q66" s="156"/>
      <c r="R66" s="156"/>
      <c r="S66" s="156"/>
      <c r="T66" s="156"/>
    </row>
    <row r="67" spans="1:20" s="13" customFormat="1" ht="24.95" customHeight="1">
      <c r="A67" s="17"/>
      <c r="B67" s="16" t="s">
        <v>20</v>
      </c>
      <c r="C67" s="158" t="s">
        <v>18</v>
      </c>
      <c r="D67" s="172">
        <f>+'Bieu 2 BTHT-BC (Tan uyen)'!D93+'Bieu 2 BTHT-BC (Than uyen)'!D67</f>
        <v>544.69300299999998</v>
      </c>
      <c r="E67" s="172">
        <f>+'Bieu 2 BTHT-BC (Tan uyen)'!E93+'Bieu 2 BTHT-BC (Than uyen)'!E67</f>
        <v>44388.03383678</v>
      </c>
      <c r="F67" s="172">
        <f>+'Bieu 2 BTHT-BC (Tan uyen)'!F93+'Bieu 2 BTHT-BC (Than uyen)'!F67</f>
        <v>0</v>
      </c>
      <c r="G67" s="172">
        <f>+'Bieu 2 BTHT-BC (Tan uyen)'!G93+'Bieu 2 BTHT-BC (Than uyen)'!G67</f>
        <v>22907.424926</v>
      </c>
      <c r="H67" s="172">
        <f>+'Bieu 2 BTHT-BC (Tan uyen)'!H93+'Bieu 2 BTHT-BC (Than uyen)'!H67</f>
        <v>44199.42067</v>
      </c>
      <c r="I67" s="155"/>
      <c r="J67" s="206"/>
      <c r="K67" s="156"/>
      <c r="L67" s="156"/>
      <c r="M67" s="156"/>
      <c r="N67" s="156"/>
      <c r="O67" s="156"/>
      <c r="P67" s="156"/>
      <c r="Q67" s="156"/>
      <c r="R67" s="156"/>
      <c r="S67" s="156"/>
      <c r="T67" s="156"/>
    </row>
    <row r="68" spans="1:20" s="13" customFormat="1" ht="24.95" customHeight="1">
      <c r="A68" s="17"/>
      <c r="B68" s="18" t="s">
        <v>22</v>
      </c>
      <c r="C68" s="158" t="s">
        <v>18</v>
      </c>
      <c r="D68" s="177">
        <f>+'Bieu 2 BTHT-BC (Tan uyen)'!D95+'Bieu 2 BTHT-BC (Than uyen)'!D69</f>
        <v>1.7500559999999998</v>
      </c>
      <c r="E68" s="177">
        <f>+'Bieu 2 BTHT-BC (Tan uyen)'!E95+'Bieu 2 BTHT-BC (Than uyen)'!E69</f>
        <v>139.88471200000001</v>
      </c>
      <c r="F68" s="177">
        <f>+'Bieu 2 BTHT-BC (Tan uyen)'!F95+'Bieu 2 BTHT-BC (Than uyen)'!F69</f>
        <v>0</v>
      </c>
      <c r="G68" s="177">
        <f>+'Bieu 2 BTHT-BC (Tan uyen)'!G95+'Bieu 2 BTHT-BC (Than uyen)'!G69</f>
        <v>0</v>
      </c>
      <c r="H68" s="177">
        <f>+'Bieu 2 BTHT-BC (Tan uyen)'!H95+'Bieu 2 BTHT-BC (Than uyen)'!H69</f>
        <v>137.4556</v>
      </c>
      <c r="I68" s="155"/>
      <c r="J68" s="206"/>
      <c r="K68" s="156"/>
      <c r="L68" s="156"/>
      <c r="M68" s="156"/>
      <c r="N68" s="156"/>
      <c r="O68" s="156"/>
      <c r="P68" s="156"/>
      <c r="Q68" s="156"/>
      <c r="R68" s="156"/>
      <c r="S68" s="156"/>
      <c r="T68" s="156"/>
    </row>
    <row r="69" spans="1:20" s="13" customFormat="1" ht="24.95" customHeight="1">
      <c r="A69" s="17"/>
      <c r="B69" s="18" t="s">
        <v>23</v>
      </c>
      <c r="C69" s="158" t="s">
        <v>18</v>
      </c>
      <c r="D69" s="177">
        <f>+'Bieu 2 BTHT-BC (Tan uyen)'!D96+'Bieu 2 BTHT-BC (Tan uyen)'!D97+'Bieu 2 BTHT-BC (Than uyen)'!D70</f>
        <v>8.9082989999999995</v>
      </c>
      <c r="E69" s="177">
        <f>+'Bieu 2 BTHT-BC (Tan uyen)'!E96+'Bieu 2 BTHT-BC (Tan uyen)'!E97+'Bieu 2 BTHT-BC (Than uyen)'!E70</f>
        <v>224.5725942</v>
      </c>
      <c r="F69" s="177">
        <f>+'Bieu 2 BTHT-BC (Tan uyen)'!F96+'Bieu 2 BTHT-BC (Tan uyen)'!F97+'Bieu 2 BTHT-BC (Than uyen)'!F70</f>
        <v>0</v>
      </c>
      <c r="G69" s="177">
        <f>+'Bieu 2 BTHT-BC (Tan uyen)'!G96+'Bieu 2 BTHT-BC (Tan uyen)'!G97+'Bieu 2 BTHT-BC (Than uyen)'!G70</f>
        <v>0</v>
      </c>
      <c r="H69" s="177">
        <f>+'Bieu 2 BTHT-BC (Tan uyen)'!H96+'Bieu 2 BTHT-BC (Tan uyen)'!H97+'Bieu 2 BTHT-BC (Than uyen)'!H70</f>
        <v>220.16920999999999</v>
      </c>
      <c r="I69" s="155"/>
      <c r="J69" s="206"/>
      <c r="K69" s="156"/>
      <c r="L69" s="156"/>
      <c r="M69" s="156"/>
      <c r="N69" s="156"/>
      <c r="O69" s="156"/>
      <c r="P69" s="156"/>
      <c r="Q69" s="156"/>
      <c r="R69" s="156"/>
      <c r="S69" s="156"/>
      <c r="T69" s="156"/>
    </row>
    <row r="70" spans="1:20" s="13" customFormat="1" ht="24.95" customHeight="1">
      <c r="A70" s="11">
        <v>2</v>
      </c>
      <c r="B70" s="14" t="s">
        <v>24</v>
      </c>
      <c r="C70" s="157"/>
      <c r="D70" s="175">
        <f>+'Bieu 2 BTHT-BC (Tan uyen)'!D98+'Bieu 2 BTHT-BC (Than uyen)'!D71</f>
        <v>0</v>
      </c>
      <c r="E70" s="175">
        <f>+'Bieu 2 BTHT-BC (Tan uyen)'!E98+'Bieu 2 BTHT-BC (Than uyen)'!E71</f>
        <v>3938.3548063400003</v>
      </c>
      <c r="F70" s="175">
        <f>+'Bieu 2 BTHT-BC (Tan uyen)'!F98+'Bieu 2 BTHT-BC (Than uyen)'!F71</f>
        <v>0</v>
      </c>
      <c r="G70" s="175">
        <f>+'Bieu 2 BTHT-BC (Tan uyen)'!G98+'Bieu 2 BTHT-BC (Than uyen)'!G71</f>
        <v>2128</v>
      </c>
      <c r="H70" s="175">
        <f>+'Bieu 2 BTHT-BC (Tan uyen)'!H98+'Bieu 2 BTHT-BC (Than uyen)'!H71</f>
        <v>3917.641967</v>
      </c>
      <c r="I70" s="155"/>
      <c r="J70" s="206"/>
      <c r="K70" s="156"/>
      <c r="L70" s="156"/>
      <c r="M70" s="156"/>
      <c r="N70" s="156"/>
      <c r="O70" s="156"/>
      <c r="P70" s="156"/>
      <c r="Q70" s="156"/>
      <c r="R70" s="156"/>
      <c r="S70" s="156"/>
      <c r="T70" s="156"/>
    </row>
    <row r="71" spans="1:20" s="13" customFormat="1" ht="24.95" customHeight="1">
      <c r="A71" s="11"/>
      <c r="B71" s="16" t="s">
        <v>26</v>
      </c>
      <c r="C71" s="158" t="s">
        <v>18</v>
      </c>
      <c r="D71" s="172">
        <f>+'Bieu 2 BTHT-BC (Tan uyen)'!D99+'Bieu 2 BTHT-BC (Tan uyen)'!D100+'Bieu 2 BTHT-BC (Than uyen)'!D72</f>
        <v>0</v>
      </c>
      <c r="E71" s="172">
        <f>+'Bieu 2 BTHT-BC (Tan uyen)'!E99+'Bieu 2 BTHT-BC (Tan uyen)'!E100+'Bieu 2 BTHT-BC (Than uyen)'!E72</f>
        <v>3938.3548063400003</v>
      </c>
      <c r="F71" s="172">
        <f>+'Bieu 2 BTHT-BC (Tan uyen)'!F99+'Bieu 2 BTHT-BC (Tan uyen)'!F100+'Bieu 2 BTHT-BC (Than uyen)'!F72</f>
        <v>0</v>
      </c>
      <c r="G71" s="172">
        <f>+'Bieu 2 BTHT-BC (Tan uyen)'!G99+'Bieu 2 BTHT-BC (Tan uyen)'!G100+'Bieu 2 BTHT-BC (Than uyen)'!G72</f>
        <v>2128</v>
      </c>
      <c r="H71" s="172">
        <f>+'Bieu 2 BTHT-BC (Tan uyen)'!H99+'Bieu 2 BTHT-BC (Tan uyen)'!H100+'Bieu 2 BTHT-BC (Than uyen)'!H72</f>
        <v>3917.641967</v>
      </c>
      <c r="I71" s="155"/>
      <c r="J71" s="206"/>
      <c r="K71" s="156"/>
      <c r="L71" s="156"/>
      <c r="M71" s="156"/>
      <c r="N71" s="156"/>
      <c r="O71" s="156"/>
      <c r="P71" s="156"/>
      <c r="Q71" s="156"/>
      <c r="R71" s="156"/>
      <c r="S71" s="156"/>
      <c r="T71" s="156"/>
    </row>
    <row r="72" spans="1:20" s="13" customFormat="1" ht="24.95" customHeight="1">
      <c r="A72" s="11"/>
      <c r="B72" s="16" t="s">
        <v>27</v>
      </c>
      <c r="C72" s="158" t="s">
        <v>18</v>
      </c>
      <c r="D72" s="172">
        <f>+'Bieu 2 BTHT-BC (Tan uyen)'!D101+'Bieu 2 BTHT-BC (Than uyen)'!D73</f>
        <v>0</v>
      </c>
      <c r="E72" s="172">
        <f>+'Bieu 2 BTHT-BC (Tan uyen)'!E101+'Bieu 2 BTHT-BC (Than uyen)'!E73</f>
        <v>0</v>
      </c>
      <c r="F72" s="172">
        <f>+'Bieu 2 BTHT-BC (Tan uyen)'!F101+'Bieu 2 BTHT-BC (Than uyen)'!F73</f>
        <v>0</v>
      </c>
      <c r="G72" s="172">
        <f>+'Bieu 2 BTHT-BC (Tan uyen)'!G101+'Bieu 2 BTHT-BC (Than uyen)'!G73</f>
        <v>0</v>
      </c>
      <c r="H72" s="172">
        <f>+'Bieu 2 BTHT-BC (Tan uyen)'!H101+'Bieu 2 BTHT-BC (Than uyen)'!H73</f>
        <v>0</v>
      </c>
      <c r="I72" s="155"/>
      <c r="J72" s="206"/>
      <c r="K72" s="156"/>
      <c r="L72" s="156"/>
      <c r="M72" s="156"/>
      <c r="N72" s="156"/>
      <c r="O72" s="156"/>
      <c r="P72" s="156"/>
      <c r="Q72" s="156"/>
      <c r="R72" s="156"/>
      <c r="S72" s="156"/>
      <c r="T72" s="156"/>
    </row>
    <row r="73" spans="1:20" s="13" customFormat="1" ht="36" customHeight="1">
      <c r="A73" s="11">
        <v>3</v>
      </c>
      <c r="B73" s="14" t="s">
        <v>28</v>
      </c>
      <c r="C73" s="157"/>
      <c r="D73" s="175">
        <f>+'Bieu 2 BTHT-BC (Tan uyen)'!D102+'Bieu 2 BTHT-BC (Than uyen)'!D74</f>
        <v>0</v>
      </c>
      <c r="E73" s="175">
        <f>+'Bieu 2 BTHT-BC (Tan uyen)'!E102+'Bieu 2 BTHT-BC (Than uyen)'!E74</f>
        <v>13754.961891491808</v>
      </c>
      <c r="F73" s="175">
        <f>+'Bieu 2 BTHT-BC (Tan uyen)'!F102+'Bieu 2 BTHT-BC (Than uyen)'!F74</f>
        <v>0</v>
      </c>
      <c r="G73" s="175">
        <f>+'Bieu 2 BTHT-BC (Tan uyen)'!G102+'Bieu 2 BTHT-BC (Than uyen)'!G74</f>
        <v>1095.7325989999999</v>
      </c>
      <c r="H73" s="175">
        <f>+'Bieu 2 BTHT-BC (Tan uyen)'!H102+'Bieu 2 BTHT-BC (Than uyen)'!H74</f>
        <v>13711.6685210704</v>
      </c>
      <c r="I73" s="155"/>
      <c r="J73" s="206"/>
      <c r="K73" s="156"/>
      <c r="L73" s="156"/>
      <c r="M73" s="156"/>
      <c r="N73" s="156"/>
      <c r="O73" s="156"/>
      <c r="P73" s="156"/>
      <c r="Q73" s="156"/>
      <c r="R73" s="156"/>
      <c r="S73" s="156"/>
      <c r="T73" s="156"/>
    </row>
    <row r="74" spans="1:20" s="19" customFormat="1" ht="21.95" customHeight="1">
      <c r="A74" s="11" t="s">
        <v>67</v>
      </c>
      <c r="B74" s="22" t="s">
        <v>38</v>
      </c>
      <c r="C74" s="163"/>
      <c r="D74" s="163">
        <f>+'Bieu 2 BTHT-BC (Tan uyen)'!D104+'Bieu 2 BTHT-BC (Than uyen)'!D75</f>
        <v>0</v>
      </c>
      <c r="E74" s="163">
        <f>+'Bieu 2 BTHT-BC (Tan uyen)'!E104+'Bieu 2 BTHT-BC (Than uyen)'!E75</f>
        <v>40709.026002359999</v>
      </c>
      <c r="F74" s="163">
        <f>+'Bieu 2 BTHT-BC (Tan uyen)'!F104+'Bieu 2 BTHT-BC (Than uyen)'!F75</f>
        <v>0</v>
      </c>
      <c r="G74" s="163">
        <f>+'Bieu 2 BTHT-BC (Tan uyen)'!G104+'Bieu 2 BTHT-BC (Than uyen)'!G75</f>
        <v>22860.119519999997</v>
      </c>
      <c r="H74" s="163">
        <f>+'Bieu 2 BTHT-BC (Tan uyen)'!H104+'Bieu 2 BTHT-BC (Than uyen)'!H75</f>
        <v>40153.942658</v>
      </c>
      <c r="I74" s="160"/>
      <c r="J74" s="208"/>
      <c r="K74" s="161"/>
      <c r="L74" s="161"/>
      <c r="M74" s="161"/>
      <c r="N74" s="161"/>
      <c r="O74" s="161"/>
      <c r="P74" s="161"/>
      <c r="Q74" s="161"/>
      <c r="R74" s="161"/>
      <c r="S74" s="161"/>
      <c r="T74" s="161"/>
    </row>
    <row r="75" spans="1:20" s="13" customFormat="1" ht="38.450000000000003" customHeight="1">
      <c r="A75" s="11">
        <v>1</v>
      </c>
      <c r="B75" s="14" t="s">
        <v>39</v>
      </c>
      <c r="C75" s="157"/>
      <c r="D75" s="175">
        <f>+'Bieu 2 BTHT-BC (Tan uyen)'!D105+'Bieu 2 BTHT-BC (Than uyen)'!D76</f>
        <v>0</v>
      </c>
      <c r="E75" s="175">
        <f>+'Bieu 2 BTHT-BC (Tan uyen)'!E105+'Bieu 2 BTHT-BC (Than uyen)'!E76</f>
        <v>16695.080000000002</v>
      </c>
      <c r="F75" s="175">
        <f>+'Bieu 2 BTHT-BC (Tan uyen)'!F105+'Bieu 2 BTHT-BC (Than uyen)'!F76</f>
        <v>0</v>
      </c>
      <c r="G75" s="175">
        <f>+'Bieu 2 BTHT-BC (Tan uyen)'!G105+'Bieu 2 BTHT-BC (Than uyen)'!G76</f>
        <v>8714</v>
      </c>
      <c r="H75" s="175">
        <f>+'Bieu 2 BTHT-BC (Tan uyen)'!H105+'Bieu 2 BTHT-BC (Than uyen)'!H76</f>
        <v>16660</v>
      </c>
      <c r="I75" s="155"/>
      <c r="J75" s="206"/>
      <c r="K75" s="156"/>
      <c r="L75" s="156"/>
      <c r="M75" s="156"/>
      <c r="N75" s="156"/>
      <c r="O75" s="156"/>
      <c r="P75" s="156"/>
      <c r="Q75" s="156"/>
      <c r="R75" s="156"/>
      <c r="S75" s="156"/>
      <c r="T75" s="156"/>
    </row>
    <row r="76" spans="1:20" s="13" customFormat="1" ht="21.95" customHeight="1">
      <c r="A76" s="11"/>
      <c r="B76" s="20" t="s">
        <v>40</v>
      </c>
      <c r="C76" s="162" t="s">
        <v>41</v>
      </c>
      <c r="D76" s="180">
        <v>386</v>
      </c>
      <c r="E76" s="159">
        <f>+'Bieu 2 BTHT-BC (Tan uyen)'!E106+'Bieu 2 BTHT-BC (Than uyen)'!E77</f>
        <v>6078.72</v>
      </c>
      <c r="F76" s="159">
        <f>+'Bieu 2 BTHT-BC (Tan uyen)'!F106+'Bieu 2 BTHT-BC (Than uyen)'!F77</f>
        <v>0</v>
      </c>
      <c r="G76" s="159">
        <f>+'Bieu 2 BTHT-BC (Tan uyen)'!G106+'Bieu 2 BTHT-BC (Than uyen)'!G77</f>
        <v>2916</v>
      </c>
      <c r="H76" s="159">
        <f>+'Bieu 2 BTHT-BC (Tan uyen)'!H106+'Bieu 2 BTHT-BC (Than uyen)'!H77</f>
        <v>6066</v>
      </c>
      <c r="I76" s="155"/>
      <c r="J76" s="206"/>
      <c r="K76" s="156"/>
      <c r="L76" s="156"/>
      <c r="M76" s="156"/>
      <c r="N76" s="156"/>
      <c r="O76" s="156"/>
      <c r="P76" s="156"/>
      <c r="Q76" s="156"/>
      <c r="R76" s="156"/>
      <c r="S76" s="156"/>
      <c r="T76" s="156"/>
    </row>
    <row r="77" spans="1:20" s="13" customFormat="1" ht="21.95" customHeight="1">
      <c r="A77" s="11"/>
      <c r="B77" s="20" t="s">
        <v>42</v>
      </c>
      <c r="C77" s="162" t="s">
        <v>41</v>
      </c>
      <c r="D77" s="180">
        <v>1959</v>
      </c>
      <c r="E77" s="159">
        <f>+'Bieu 2 BTHT-BC (Tan uyen)'!E107+'Bieu 2 BTHT-BC (Than uyen)'!E78</f>
        <v>10616.36</v>
      </c>
      <c r="F77" s="159">
        <f>+'Bieu 2 BTHT-BC (Tan uyen)'!F107+'Bieu 2 BTHT-BC (Than uyen)'!F78</f>
        <v>0</v>
      </c>
      <c r="G77" s="159">
        <f>+'Bieu 2 BTHT-BC (Tan uyen)'!G107+'Bieu 2 BTHT-BC (Than uyen)'!G78</f>
        <v>5670</v>
      </c>
      <c r="H77" s="159">
        <f>+'Bieu 2 BTHT-BC (Tan uyen)'!H107+'Bieu 2 BTHT-BC (Than uyen)'!H78</f>
        <v>10594</v>
      </c>
      <c r="I77" s="155"/>
      <c r="J77" s="206"/>
      <c r="K77" s="156"/>
      <c r="L77" s="156"/>
      <c r="M77" s="156"/>
      <c r="N77" s="156"/>
      <c r="O77" s="156"/>
      <c r="P77" s="156"/>
      <c r="Q77" s="156"/>
      <c r="R77" s="156"/>
      <c r="S77" s="156"/>
      <c r="T77" s="156"/>
    </row>
    <row r="78" spans="1:20" s="13" customFormat="1" ht="21.95" customHeight="1">
      <c r="A78" s="11">
        <v>2</v>
      </c>
      <c r="B78" s="14" t="s">
        <v>43</v>
      </c>
      <c r="C78" s="157"/>
      <c r="D78" s="175">
        <f>+'Bieu 2 BTHT-BC (Tan uyen)'!D108+'Bieu 2 BTHT-BC (Than uyen)'!D79</f>
        <v>0</v>
      </c>
      <c r="E78" s="175">
        <f>+'Bieu 2 BTHT-BC (Tan uyen)'!E108+'Bieu 2 BTHT-BC (Than uyen)'!E79</f>
        <v>3548.12474836</v>
      </c>
      <c r="F78" s="175">
        <f>+'Bieu 2 BTHT-BC (Tan uyen)'!F108+'Bieu 2 BTHT-BC (Than uyen)'!F79</f>
        <v>0</v>
      </c>
      <c r="G78" s="175">
        <f>+'Bieu 2 BTHT-BC (Tan uyen)'!G108+'Bieu 2 BTHT-BC (Than uyen)'!G79</f>
        <v>1865.8</v>
      </c>
      <c r="H78" s="175">
        <f>+'Bieu 2 BTHT-BC (Tan uyen)'!H108+'Bieu 2 BTHT-BC (Than uyen)'!H79</f>
        <v>3538.1615179999999</v>
      </c>
      <c r="I78" s="155"/>
      <c r="J78" s="206"/>
      <c r="K78" s="156"/>
      <c r="L78" s="156"/>
      <c r="M78" s="156"/>
      <c r="N78" s="156"/>
      <c r="O78" s="156"/>
      <c r="P78" s="156"/>
      <c r="Q78" s="156"/>
      <c r="R78" s="156"/>
      <c r="S78" s="156"/>
      <c r="T78" s="156"/>
    </row>
    <row r="79" spans="1:20" s="13" customFormat="1" ht="39.950000000000003" customHeight="1">
      <c r="A79" s="11"/>
      <c r="B79" s="20" t="s">
        <v>44</v>
      </c>
      <c r="C79" s="162" t="s">
        <v>45</v>
      </c>
      <c r="D79" s="176">
        <f>+'Bieu 2 BTHT-BC (Tan uyen)'!D109+'Bieu 2 BTHT-BC (Than uyen)'!D80</f>
        <v>0</v>
      </c>
      <c r="E79" s="176">
        <f>+'Bieu 2 BTHT-BC (Tan uyen)'!E109+'Bieu 2 BTHT-BC (Than uyen)'!E80</f>
        <v>1897.43474836</v>
      </c>
      <c r="F79" s="176">
        <f>+'Bieu 2 BTHT-BC (Tan uyen)'!F109+'Bieu 2 BTHT-BC (Than uyen)'!F80</f>
        <v>0</v>
      </c>
      <c r="G79" s="176">
        <f>+'Bieu 2 BTHT-BC (Tan uyen)'!G109+'Bieu 2 BTHT-BC (Than uyen)'!G80</f>
        <v>867.8</v>
      </c>
      <c r="H79" s="176">
        <f>+'Bieu 2 BTHT-BC (Tan uyen)'!H109+'Bieu 2 BTHT-BC (Than uyen)'!H80</f>
        <v>1891.1615179999999</v>
      </c>
      <c r="I79" s="155"/>
      <c r="J79" s="206"/>
      <c r="K79" s="156"/>
      <c r="L79" s="156"/>
      <c r="M79" s="156"/>
      <c r="N79" s="156"/>
      <c r="O79" s="156"/>
      <c r="P79" s="156"/>
      <c r="Q79" s="156"/>
      <c r="R79" s="156"/>
      <c r="S79" s="156"/>
      <c r="T79" s="156"/>
    </row>
    <row r="80" spans="1:20" s="13" customFormat="1" ht="21.95" customHeight="1">
      <c r="A80" s="11"/>
      <c r="B80" s="20" t="s">
        <v>68</v>
      </c>
      <c r="C80" s="162" t="s">
        <v>45</v>
      </c>
      <c r="D80" s="176">
        <f>+'Bieu 2 BTHT-BC (Tan uyen)'!D110+'Bieu 2 BTHT-BC (Than uyen)'!D81</f>
        <v>0</v>
      </c>
      <c r="E80" s="176">
        <f>+'Bieu 2 BTHT-BC (Tan uyen)'!E110+'Bieu 2 BTHT-BC (Than uyen)'!E81</f>
        <v>0</v>
      </c>
      <c r="F80" s="176">
        <f>+'Bieu 2 BTHT-BC (Tan uyen)'!F110+'Bieu 2 BTHT-BC (Than uyen)'!F81</f>
        <v>0</v>
      </c>
      <c r="G80" s="176">
        <f>+'Bieu 2 BTHT-BC (Tan uyen)'!G110+'Bieu 2 BTHT-BC (Than uyen)'!G81</f>
        <v>0</v>
      </c>
      <c r="H80" s="176">
        <f>+'Bieu 2 BTHT-BC (Tan uyen)'!H110+'Bieu 2 BTHT-BC (Than uyen)'!H81</f>
        <v>0</v>
      </c>
      <c r="I80" s="155"/>
      <c r="J80" s="206"/>
      <c r="K80" s="156"/>
      <c r="L80" s="156"/>
      <c r="M80" s="156"/>
      <c r="N80" s="156"/>
      <c r="O80" s="156"/>
      <c r="P80" s="156"/>
      <c r="Q80" s="156"/>
      <c r="R80" s="156"/>
      <c r="S80" s="156"/>
      <c r="T80" s="156"/>
    </row>
    <row r="81" spans="1:20" s="13" customFormat="1" ht="21.95" customHeight="1">
      <c r="A81" s="11"/>
      <c r="B81" s="20" t="s">
        <v>46</v>
      </c>
      <c r="C81" s="162" t="s">
        <v>47</v>
      </c>
      <c r="D81" s="176">
        <f>+'Bieu 2 BTHT-BC (Tan uyen)'!D111+'Bieu 2 BTHT-BC (Than uyen)'!D82</f>
        <v>0</v>
      </c>
      <c r="E81" s="176">
        <f>+'Bieu 2 BTHT-BC (Tan uyen)'!E111+'Bieu 2 BTHT-BC (Than uyen)'!E82</f>
        <v>807.69</v>
      </c>
      <c r="F81" s="176">
        <f>+'Bieu 2 BTHT-BC (Tan uyen)'!F111+'Bieu 2 BTHT-BC (Than uyen)'!F82</f>
        <v>0</v>
      </c>
      <c r="G81" s="176">
        <f>+'Bieu 2 BTHT-BC (Tan uyen)'!G111+'Bieu 2 BTHT-BC (Than uyen)'!G82</f>
        <v>569</v>
      </c>
      <c r="H81" s="176">
        <f>+'Bieu 2 BTHT-BC (Tan uyen)'!H111+'Bieu 2 BTHT-BC (Than uyen)'!H82</f>
        <v>807</v>
      </c>
      <c r="I81" s="155"/>
      <c r="J81" s="206"/>
      <c r="K81" s="156"/>
      <c r="L81" s="156"/>
      <c r="M81" s="156"/>
      <c r="N81" s="156"/>
      <c r="O81" s="156"/>
      <c r="P81" s="156"/>
      <c r="Q81" s="156"/>
      <c r="R81" s="156"/>
      <c r="S81" s="156"/>
      <c r="T81" s="156"/>
    </row>
    <row r="82" spans="1:20" s="13" customFormat="1" ht="21.95" customHeight="1">
      <c r="A82" s="11"/>
      <c r="B82" s="20" t="s">
        <v>48</v>
      </c>
      <c r="C82" s="162" t="s">
        <v>45</v>
      </c>
      <c r="D82" s="176">
        <f>+'Bieu 2 BTHT-BC (Tan uyen)'!D112+'Bieu 2 BTHT-BC (Than uyen)'!D83</f>
        <v>0</v>
      </c>
      <c r="E82" s="176">
        <f>+'Bieu 2 BTHT-BC (Tan uyen)'!E112+'Bieu 2 BTHT-BC (Than uyen)'!E83</f>
        <v>843</v>
      </c>
      <c r="F82" s="176">
        <f>+'Bieu 2 BTHT-BC (Tan uyen)'!F112+'Bieu 2 BTHT-BC (Than uyen)'!F83</f>
        <v>0</v>
      </c>
      <c r="G82" s="176">
        <f>+'Bieu 2 BTHT-BC (Tan uyen)'!G112+'Bieu 2 BTHT-BC (Than uyen)'!G83</f>
        <v>405</v>
      </c>
      <c r="H82" s="176">
        <f>+'Bieu 2 BTHT-BC (Tan uyen)'!H112+'Bieu 2 BTHT-BC (Than uyen)'!H83</f>
        <v>840</v>
      </c>
      <c r="I82" s="155"/>
      <c r="J82" s="206"/>
      <c r="K82" s="156"/>
      <c r="L82" s="156"/>
      <c r="M82" s="156"/>
      <c r="N82" s="156"/>
      <c r="O82" s="156"/>
      <c r="P82" s="156"/>
      <c r="Q82" s="156"/>
      <c r="R82" s="156"/>
      <c r="S82" s="156"/>
      <c r="T82" s="156"/>
    </row>
    <row r="83" spans="1:20" s="13" customFormat="1" ht="21.95" customHeight="1">
      <c r="A83" s="11">
        <v>3</v>
      </c>
      <c r="B83" s="14" t="s">
        <v>49</v>
      </c>
      <c r="C83" s="157"/>
      <c r="D83" s="175">
        <f>+'Bieu 2 BTHT-BC (Tan uyen)'!D113+'Bieu 2 BTHT-BC (Than uyen)'!D84</f>
        <v>0</v>
      </c>
      <c r="E83" s="175">
        <f>+'Bieu 2 BTHT-BC (Tan uyen)'!E113+'Bieu 2 BTHT-BC (Than uyen)'!E84</f>
        <v>19912.492804000001</v>
      </c>
      <c r="F83" s="175">
        <f>+'Bieu 2 BTHT-BC (Tan uyen)'!F113+'Bieu 2 BTHT-BC (Than uyen)'!F84</f>
        <v>0</v>
      </c>
      <c r="G83" s="175">
        <f>+'Bieu 2 BTHT-BC (Tan uyen)'!G113+'Bieu 2 BTHT-BC (Than uyen)'!G84</f>
        <v>12279.719519999999</v>
      </c>
      <c r="H83" s="175">
        <f>+'Bieu 2 BTHT-BC (Tan uyen)'!H113+'Bieu 2 BTHT-BC (Than uyen)'!H84</f>
        <v>19871.733640000002</v>
      </c>
      <c r="I83" s="155"/>
      <c r="J83" s="206"/>
      <c r="K83" s="156"/>
      <c r="L83" s="156"/>
      <c r="M83" s="156"/>
      <c r="N83" s="156"/>
      <c r="O83" s="156"/>
      <c r="P83" s="156"/>
      <c r="Q83" s="156"/>
      <c r="R83" s="156"/>
      <c r="S83" s="156"/>
      <c r="T83" s="156"/>
    </row>
    <row r="84" spans="1:20" s="13" customFormat="1" ht="21.95" customHeight="1">
      <c r="A84" s="11"/>
      <c r="B84" s="20" t="s">
        <v>50</v>
      </c>
      <c r="C84" s="162" t="s">
        <v>45</v>
      </c>
      <c r="D84" s="176">
        <f>+'Bieu 2 BTHT-BC (Tan uyen)'!D114+'Bieu 2 BTHT-BC (Than uyen)'!D85</f>
        <v>0</v>
      </c>
      <c r="E84" s="176">
        <f>+'Bieu 2 BTHT-BC (Tan uyen)'!E114+'Bieu 2 BTHT-BC (Than uyen)'!E85</f>
        <v>17769.555289600001</v>
      </c>
      <c r="F84" s="176">
        <f>+'Bieu 2 BTHT-BC (Tan uyen)'!F114+'Bieu 2 BTHT-BC (Than uyen)'!F85</f>
        <v>0</v>
      </c>
      <c r="G84" s="176">
        <f>+'Bieu 2 BTHT-BC (Tan uyen)'!G114+'Bieu 2 BTHT-BC (Than uyen)'!G85</f>
        <v>11035.84</v>
      </c>
      <c r="H84" s="176">
        <f>+'Bieu 2 BTHT-BC (Tan uyen)'!H114+'Bieu 2 BTHT-BC (Than uyen)'!H85</f>
        <v>17736.207040000001</v>
      </c>
      <c r="I84" s="155"/>
      <c r="J84" s="206"/>
      <c r="K84" s="156"/>
      <c r="L84" s="156"/>
      <c r="M84" s="156"/>
      <c r="N84" s="156"/>
      <c r="O84" s="156"/>
      <c r="P84" s="156"/>
      <c r="Q84" s="156"/>
      <c r="R84" s="156"/>
      <c r="S84" s="156"/>
      <c r="T84" s="156"/>
    </row>
    <row r="85" spans="1:20" s="13" customFormat="1" ht="21.95" customHeight="1">
      <c r="A85" s="11"/>
      <c r="B85" s="20" t="s">
        <v>51</v>
      </c>
      <c r="C85" s="162" t="s">
        <v>45</v>
      </c>
      <c r="D85" s="176">
        <f>+'Bieu 2 BTHT-BC (Tan uyen)'!D115+'Bieu 2 BTHT-BC (Than uyen)'!D86</f>
        <v>0</v>
      </c>
      <c r="E85" s="176">
        <f>+'Bieu 2 BTHT-BC (Tan uyen)'!E115+'Bieu 2 BTHT-BC (Than uyen)'!E86</f>
        <v>46.59</v>
      </c>
      <c r="F85" s="176">
        <f>+'Bieu 2 BTHT-BC (Tan uyen)'!F115+'Bieu 2 BTHT-BC (Than uyen)'!F86</f>
        <v>0</v>
      </c>
      <c r="G85" s="176">
        <f>+'Bieu 2 BTHT-BC (Tan uyen)'!G115+'Bieu 2 BTHT-BC (Than uyen)'!G86</f>
        <v>26.3</v>
      </c>
      <c r="H85" s="176">
        <f>+'Bieu 2 BTHT-BC (Tan uyen)'!H115+'Bieu 2 BTHT-BC (Than uyen)'!H86</f>
        <v>43.95</v>
      </c>
      <c r="I85" s="155"/>
      <c r="J85" s="206"/>
      <c r="K85" s="156"/>
      <c r="L85" s="156"/>
      <c r="M85" s="156"/>
      <c r="N85" s="156"/>
      <c r="O85" s="156"/>
      <c r="P85" s="156"/>
      <c r="Q85" s="156"/>
      <c r="R85" s="156"/>
      <c r="S85" s="156"/>
      <c r="T85" s="156"/>
    </row>
    <row r="86" spans="1:20" s="13" customFormat="1" ht="21.95" customHeight="1">
      <c r="A86" s="11"/>
      <c r="B86" s="20" t="s">
        <v>52</v>
      </c>
      <c r="C86" s="162" t="s">
        <v>45</v>
      </c>
      <c r="D86" s="176">
        <f>+'Bieu 2 BTHT-BC (Tan uyen)'!D116+'Bieu 2 BTHT-BC (Than uyen)'!D87</f>
        <v>0</v>
      </c>
      <c r="E86" s="176">
        <f>+'Bieu 2 BTHT-BC (Tan uyen)'!E116+'Bieu 2 BTHT-BC (Than uyen)'!E87</f>
        <v>0</v>
      </c>
      <c r="F86" s="176">
        <f>+'Bieu 2 BTHT-BC (Tan uyen)'!F116+'Bieu 2 BTHT-BC (Than uyen)'!F87</f>
        <v>0</v>
      </c>
      <c r="G86" s="176">
        <f>+'Bieu 2 BTHT-BC (Tan uyen)'!G116+'Bieu 2 BTHT-BC (Than uyen)'!G87</f>
        <v>0</v>
      </c>
      <c r="H86" s="176">
        <f>+'Bieu 2 BTHT-BC (Tan uyen)'!H116+'Bieu 2 BTHT-BC (Than uyen)'!H87</f>
        <v>0</v>
      </c>
      <c r="I86" s="155"/>
      <c r="J86" s="206"/>
      <c r="K86" s="156"/>
      <c r="L86" s="156"/>
      <c r="M86" s="156"/>
      <c r="N86" s="156"/>
      <c r="O86" s="156"/>
      <c r="P86" s="156"/>
      <c r="Q86" s="156"/>
      <c r="R86" s="156"/>
      <c r="S86" s="156"/>
      <c r="T86" s="156"/>
    </row>
    <row r="87" spans="1:20" s="13" customFormat="1" ht="21.95" customHeight="1">
      <c r="A87" s="11"/>
      <c r="B87" s="20" t="s">
        <v>53</v>
      </c>
      <c r="C87" s="162" t="s">
        <v>45</v>
      </c>
      <c r="D87" s="176">
        <f>+'Bieu 2 BTHT-BC (Tan uyen)'!D117+'Bieu 2 BTHT-BC (Than uyen)'!D88</f>
        <v>0</v>
      </c>
      <c r="E87" s="176">
        <f>+'Bieu 2 BTHT-BC (Tan uyen)'!E117+'Bieu 2 BTHT-BC (Than uyen)'!E88</f>
        <v>698.78250479999997</v>
      </c>
      <c r="F87" s="176">
        <f>+'Bieu 2 BTHT-BC (Tan uyen)'!F117+'Bieu 2 BTHT-BC (Than uyen)'!F88</f>
        <v>0</v>
      </c>
      <c r="G87" s="176">
        <f>+'Bieu 2 BTHT-BC (Tan uyen)'!G117+'Bieu 2 BTHT-BC (Than uyen)'!G88</f>
        <v>362.12207999999998</v>
      </c>
      <c r="H87" s="176">
        <f>+'Bieu 2 BTHT-BC (Tan uyen)'!H117+'Bieu 2 BTHT-BC (Than uyen)'!H88</f>
        <v>697.19219999999996</v>
      </c>
      <c r="I87" s="155"/>
      <c r="J87" s="206"/>
      <c r="K87" s="156"/>
      <c r="L87" s="156"/>
      <c r="M87" s="156"/>
      <c r="N87" s="156"/>
      <c r="O87" s="156"/>
      <c r="P87" s="156"/>
      <c r="Q87" s="156"/>
      <c r="R87" s="156"/>
      <c r="S87" s="156"/>
      <c r="T87" s="156"/>
    </row>
    <row r="88" spans="1:20" s="13" customFormat="1" ht="21.95" customHeight="1">
      <c r="A88" s="11"/>
      <c r="B88" s="20" t="s">
        <v>54</v>
      </c>
      <c r="C88" s="162" t="s">
        <v>45</v>
      </c>
      <c r="D88" s="176">
        <f>+'Bieu 2 BTHT-BC (Tan uyen)'!D118+'Bieu 2 BTHT-BC (Than uyen)'!D89</f>
        <v>0</v>
      </c>
      <c r="E88" s="176">
        <f>+'Bieu 2 BTHT-BC (Tan uyen)'!E118+'Bieu 2 BTHT-BC (Than uyen)'!E89</f>
        <v>1397.5650095999999</v>
      </c>
      <c r="F88" s="176">
        <f>+'Bieu 2 BTHT-BC (Tan uyen)'!F118+'Bieu 2 BTHT-BC (Than uyen)'!F89</f>
        <v>0</v>
      </c>
      <c r="G88" s="176">
        <f>+'Bieu 2 BTHT-BC (Tan uyen)'!G118+'Bieu 2 BTHT-BC (Than uyen)'!G89</f>
        <v>724.24415999999997</v>
      </c>
      <c r="H88" s="176">
        <f>+'Bieu 2 BTHT-BC (Tan uyen)'!H118+'Bieu 2 BTHT-BC (Than uyen)'!H89</f>
        <v>1394.3843999999999</v>
      </c>
      <c r="I88" s="155"/>
      <c r="J88" s="206"/>
      <c r="K88" s="156"/>
      <c r="L88" s="156"/>
      <c r="M88" s="156"/>
      <c r="N88" s="156"/>
      <c r="O88" s="156"/>
      <c r="P88" s="156"/>
      <c r="Q88" s="156"/>
      <c r="R88" s="156"/>
      <c r="S88" s="156"/>
      <c r="T88" s="156"/>
    </row>
    <row r="89" spans="1:20" s="13" customFormat="1" ht="21.95" customHeight="1">
      <c r="A89" s="11"/>
      <c r="B89" s="20" t="s">
        <v>55</v>
      </c>
      <c r="C89" s="162" t="s">
        <v>45</v>
      </c>
      <c r="D89" s="176">
        <f>+'Bieu 2 BTHT-BC (Tan uyen)'!D119+'Bieu 2 BTHT-BC (Than uyen)'!D90</f>
        <v>0</v>
      </c>
      <c r="E89" s="176">
        <f>+'Bieu 2 BTHT-BC (Tan uyen)'!E119+'Bieu 2 BTHT-BC (Than uyen)'!E90</f>
        <v>0</v>
      </c>
      <c r="F89" s="176">
        <f>+'Bieu 2 BTHT-BC (Tan uyen)'!F119+'Bieu 2 BTHT-BC (Than uyen)'!F90</f>
        <v>0</v>
      </c>
      <c r="G89" s="176">
        <f>+'Bieu 2 BTHT-BC (Tan uyen)'!G119+'Bieu 2 BTHT-BC (Than uyen)'!G90</f>
        <v>0</v>
      </c>
      <c r="H89" s="176">
        <f>+'Bieu 2 BTHT-BC (Tan uyen)'!H119+'Bieu 2 BTHT-BC (Than uyen)'!H90</f>
        <v>0</v>
      </c>
      <c r="I89" s="155"/>
      <c r="J89" s="206"/>
      <c r="K89" s="156"/>
      <c r="L89" s="156"/>
      <c r="M89" s="156"/>
      <c r="N89" s="156"/>
      <c r="O89" s="156"/>
      <c r="P89" s="156"/>
      <c r="Q89" s="156"/>
      <c r="R89" s="156"/>
      <c r="S89" s="156"/>
      <c r="T89" s="156"/>
    </row>
    <row r="90" spans="1:20" s="13" customFormat="1" ht="21.95" customHeight="1">
      <c r="A90" s="11">
        <v>6</v>
      </c>
      <c r="B90" s="14" t="s">
        <v>59</v>
      </c>
      <c r="C90" s="157"/>
      <c r="D90" s="175">
        <f>+'Bieu 2 BTHT-BC (Tan uyen)'!D123+'Bieu 2 BTHT-BC (Than uyen)'!D91</f>
        <v>0</v>
      </c>
      <c r="E90" s="175">
        <f>+'Bieu 2 BTHT-BC (Tan uyen)'!E123+'Bieu 2 BTHT-BC (Than uyen)'!E91</f>
        <v>0</v>
      </c>
      <c r="F90" s="175">
        <f>+'Bieu 2 BTHT-BC (Tan uyen)'!F123+'Bieu 2 BTHT-BC (Than uyen)'!F91</f>
        <v>0</v>
      </c>
      <c r="G90" s="175">
        <f>+'Bieu 2 BTHT-BC (Tan uyen)'!G123+'Bieu 2 BTHT-BC (Than uyen)'!G91</f>
        <v>0</v>
      </c>
      <c r="H90" s="175">
        <f>+'Bieu 2 BTHT-BC (Tan uyen)'!H123+'Bieu 2 BTHT-BC (Than uyen)'!H91</f>
        <v>0</v>
      </c>
      <c r="I90" s="155"/>
      <c r="J90" s="206"/>
      <c r="K90" s="156"/>
      <c r="L90" s="156"/>
      <c r="M90" s="156"/>
      <c r="N90" s="156"/>
      <c r="O90" s="156"/>
      <c r="P90" s="156"/>
      <c r="Q90" s="156"/>
      <c r="R90" s="156"/>
      <c r="S90" s="156"/>
      <c r="T90" s="156"/>
    </row>
    <row r="91" spans="1:20" s="13" customFormat="1" ht="21.95" customHeight="1">
      <c r="A91" s="11"/>
      <c r="B91" s="20" t="s">
        <v>60</v>
      </c>
      <c r="C91" s="162" t="s">
        <v>45</v>
      </c>
      <c r="D91" s="176">
        <f>+'Bieu 2 BTHT-BC (Tan uyen)'!D124+'Bieu 2 BTHT-BC (Than uyen)'!D92</f>
        <v>0</v>
      </c>
      <c r="E91" s="176">
        <f>+'Bieu 2 BTHT-BC (Tan uyen)'!E124+'Bieu 2 BTHT-BC (Than uyen)'!E92</f>
        <v>0</v>
      </c>
      <c r="F91" s="176">
        <f>+'Bieu 2 BTHT-BC (Tan uyen)'!F124+'Bieu 2 BTHT-BC (Than uyen)'!F92</f>
        <v>0</v>
      </c>
      <c r="G91" s="176">
        <f>+'Bieu 2 BTHT-BC (Tan uyen)'!G124+'Bieu 2 BTHT-BC (Than uyen)'!G92</f>
        <v>0</v>
      </c>
      <c r="H91" s="176">
        <f>+'Bieu 2 BTHT-BC (Tan uyen)'!H124+'Bieu 2 BTHT-BC (Than uyen)'!H92</f>
        <v>0</v>
      </c>
      <c r="I91" s="155"/>
      <c r="J91" s="206"/>
      <c r="K91" s="156"/>
      <c r="L91" s="156"/>
      <c r="M91" s="156"/>
      <c r="N91" s="156"/>
      <c r="O91" s="156"/>
      <c r="P91" s="156"/>
      <c r="Q91" s="156"/>
      <c r="R91" s="156"/>
      <c r="S91" s="156"/>
      <c r="T91" s="156"/>
    </row>
    <row r="92" spans="1:20" s="13" customFormat="1" ht="21.95" customHeight="1">
      <c r="A92" s="183">
        <v>7</v>
      </c>
      <c r="B92" s="184" t="s">
        <v>61</v>
      </c>
      <c r="C92" s="185"/>
      <c r="D92" s="200">
        <f>+'Bieu 2 BTHT-BC (Tan uyen)'!D125+'Bieu 2 BTHT-BC (Than uyen)'!D93</f>
        <v>0</v>
      </c>
      <c r="E92" s="200">
        <f>+'Bieu 2 BTHT-BC (Tan uyen)'!E125+'Bieu 2 BTHT-BC (Than uyen)'!E93</f>
        <v>553.32844999999998</v>
      </c>
      <c r="F92" s="200">
        <f>+'Bieu 2 BTHT-BC (Tan uyen)'!F125+'Bieu 2 BTHT-BC (Than uyen)'!F93</f>
        <v>0</v>
      </c>
      <c r="G92" s="200">
        <f>+'Bieu 2 BTHT-BC (Tan uyen)'!G125+'Bieu 2 BTHT-BC (Than uyen)'!G93</f>
        <v>0.6</v>
      </c>
      <c r="H92" s="200">
        <f>+'Bieu 2 BTHT-BC (Tan uyen)'!H125+'Bieu 2 BTHT-BC (Than uyen)'!H93</f>
        <v>84.047499999999999</v>
      </c>
      <c r="I92" s="186"/>
      <c r="J92" s="206"/>
      <c r="K92" s="156"/>
      <c r="L92" s="156"/>
      <c r="M92" s="156"/>
      <c r="N92" s="156"/>
      <c r="O92" s="156"/>
      <c r="P92" s="156"/>
      <c r="Q92" s="156"/>
      <c r="R92" s="156"/>
      <c r="S92" s="156"/>
      <c r="T92" s="156"/>
    </row>
    <row r="93" spans="1:20" s="13" customFormat="1" ht="27" customHeight="1">
      <c r="A93" s="187"/>
      <c r="B93" s="188" t="s">
        <v>62</v>
      </c>
      <c r="C93" s="189" t="s">
        <v>45</v>
      </c>
      <c r="D93" s="198">
        <f>+'Bieu 2 BTHT-BC (Tan uyen)'!D126+'Bieu 2 BTHT-BC (Than uyen)'!D94</f>
        <v>0</v>
      </c>
      <c r="E93" s="198">
        <f>+'Bieu 2 BTHT-BC (Tan uyen)'!E126+'Bieu 2 BTHT-BC (Than uyen)'!E94</f>
        <v>467.6</v>
      </c>
      <c r="F93" s="198">
        <f>+'Bieu 2 BTHT-BC (Tan uyen)'!F126+'Bieu 2 BTHT-BC (Than uyen)'!F94</f>
        <v>0</v>
      </c>
      <c r="G93" s="198">
        <f>+'Bieu 2 BTHT-BC (Tan uyen)'!G126+'Bieu 2 BTHT-BC (Than uyen)'!G94</f>
        <v>0</v>
      </c>
      <c r="H93" s="198">
        <f>+'Bieu 2 BTHT-BC (Tan uyen)'!H126+'Bieu 2 BTHT-BC (Than uyen)'!H94</f>
        <v>0</v>
      </c>
      <c r="I93" s="191"/>
      <c r="J93" s="206"/>
      <c r="K93" s="156"/>
      <c r="L93" s="156"/>
      <c r="M93" s="156"/>
      <c r="N93" s="156"/>
      <c r="O93" s="156"/>
      <c r="P93" s="156"/>
      <c r="Q93" s="156"/>
      <c r="R93" s="156"/>
      <c r="S93" s="156"/>
      <c r="T93" s="156"/>
    </row>
    <row r="94" spans="1:20" s="13" customFormat="1" ht="14.25" customHeight="1">
      <c r="A94" s="187"/>
      <c r="B94" s="188" t="s">
        <v>63</v>
      </c>
      <c r="C94" s="190" t="s">
        <v>45</v>
      </c>
      <c r="D94" s="198">
        <f>+'Bieu 2 BTHT-BC (Tan uyen)'!D127</f>
        <v>0</v>
      </c>
      <c r="E94" s="198">
        <f>+'Bieu 2 BTHT-BC (Tan uyen)'!E127</f>
        <v>0</v>
      </c>
      <c r="F94" s="198">
        <f>+'Bieu 2 BTHT-BC (Tan uyen)'!F127</f>
        <v>0</v>
      </c>
      <c r="G94" s="198">
        <f>+'Bieu 2 BTHT-BC (Tan uyen)'!G127</f>
        <v>0</v>
      </c>
      <c r="H94" s="198">
        <f>+'Bieu 2 BTHT-BC (Tan uyen)'!H127</f>
        <v>0</v>
      </c>
      <c r="I94" s="191"/>
      <c r="J94" s="206"/>
      <c r="K94" s="156"/>
      <c r="L94" s="156"/>
      <c r="M94" s="156"/>
      <c r="N94" s="156"/>
      <c r="O94" s="156"/>
      <c r="P94" s="156"/>
      <c r="Q94" s="156"/>
      <c r="R94" s="156"/>
      <c r="S94" s="156"/>
      <c r="T94" s="156"/>
    </row>
    <row r="95" spans="1:20" ht="30">
      <c r="A95" s="192"/>
      <c r="B95" s="188" t="s">
        <v>64</v>
      </c>
      <c r="C95" s="190" t="s">
        <v>45</v>
      </c>
      <c r="D95" s="198">
        <f>+'Bieu 2 BTHT-BC (Tan uyen)'!D129</f>
        <v>0</v>
      </c>
      <c r="E95" s="198">
        <f>+'Bieu 2 BTHT-BC (Tan uyen)'!E129</f>
        <v>9.18</v>
      </c>
      <c r="F95" s="198">
        <f>+'Bieu 2 BTHT-BC (Tan uyen)'!F129</f>
        <v>0</v>
      </c>
      <c r="G95" s="198">
        <f>+'Bieu 2 BTHT-BC (Tan uyen)'!G129</f>
        <v>0</v>
      </c>
      <c r="H95" s="198">
        <f>+'Bieu 2 BTHT-BC (Tan uyen)'!H129</f>
        <v>9</v>
      </c>
      <c r="I95" s="193"/>
      <c r="J95" s="209"/>
    </row>
    <row r="96" spans="1:20" s="24" customFormat="1" ht="30">
      <c r="A96" s="194"/>
      <c r="B96" s="195" t="s">
        <v>117</v>
      </c>
      <c r="C96" s="196"/>
      <c r="D96" s="199">
        <f>+'Bieu 2 BTHT-BC (Tan uyen)'!D128+'Bieu 2 BTHT-BC (Tan uyen)'!D130</f>
        <v>0</v>
      </c>
      <c r="E96" s="199">
        <f>+'Bieu 2 BTHT-BC (Tan uyen)'!E128+'Bieu 2 BTHT-BC (Tan uyen)'!E130</f>
        <v>76.548450000000003</v>
      </c>
      <c r="F96" s="199">
        <f>+'Bieu 2 BTHT-BC (Tan uyen)'!F128+'Bieu 2 BTHT-BC (Tan uyen)'!F130</f>
        <v>0</v>
      </c>
      <c r="G96" s="199">
        <f>+'Bieu 2 BTHT-BC (Tan uyen)'!G128+'Bieu 2 BTHT-BC (Tan uyen)'!G130</f>
        <v>0</v>
      </c>
      <c r="H96" s="199">
        <f>+'Bieu 2 BTHT-BC (Tan uyen)'!H128+'Bieu 2 BTHT-BC (Tan uyen)'!H130</f>
        <v>75.047499999999999</v>
      </c>
      <c r="I96" s="197"/>
      <c r="J96" s="210"/>
      <c r="K96" s="166"/>
      <c r="L96" s="166"/>
      <c r="M96" s="166"/>
      <c r="N96" s="166"/>
      <c r="O96" s="166"/>
      <c r="P96" s="166"/>
      <c r="Q96" s="166"/>
      <c r="R96" s="166"/>
      <c r="S96" s="166"/>
      <c r="T96" s="166"/>
    </row>
    <row r="97" spans="1:20" s="24" customFormat="1">
      <c r="A97" s="25"/>
      <c r="B97" s="26"/>
      <c r="C97" s="167"/>
      <c r="D97" s="167"/>
      <c r="E97" s="168"/>
      <c r="F97" s="168"/>
      <c r="G97" s="168"/>
      <c r="H97" s="169"/>
      <c r="I97" s="170"/>
      <c r="J97" s="170"/>
      <c r="K97" s="166"/>
      <c r="L97" s="166"/>
      <c r="M97" s="166"/>
      <c r="N97" s="166"/>
      <c r="O97" s="166"/>
      <c r="P97" s="166"/>
      <c r="Q97" s="166"/>
      <c r="R97" s="166"/>
      <c r="S97" s="166"/>
      <c r="T97" s="166"/>
    </row>
    <row r="98" spans="1:20" s="24" customFormat="1">
      <c r="A98" s="25"/>
      <c r="B98" s="26"/>
      <c r="C98" s="167"/>
      <c r="D98" s="167"/>
      <c r="E98" s="168"/>
      <c r="F98" s="168"/>
      <c r="G98" s="168"/>
      <c r="H98" s="169"/>
      <c r="I98" s="170"/>
      <c r="J98" s="170"/>
      <c r="K98" s="166"/>
      <c r="L98" s="166"/>
      <c r="M98" s="166"/>
      <c r="N98" s="166"/>
      <c r="O98" s="166"/>
      <c r="P98" s="166"/>
      <c r="Q98" s="166"/>
      <c r="R98" s="166"/>
      <c r="S98" s="166"/>
      <c r="T98" s="166"/>
    </row>
  </sheetData>
  <mergeCells count="13">
    <mergeCell ref="I5:I8"/>
    <mergeCell ref="E7:E8"/>
    <mergeCell ref="F7:F8"/>
    <mergeCell ref="A1:I1"/>
    <mergeCell ref="A2:I2"/>
    <mergeCell ref="A3:I3"/>
    <mergeCell ref="A5:A8"/>
    <mergeCell ref="B5:B8"/>
    <mergeCell ref="C5:C8"/>
    <mergeCell ref="D5:D8"/>
    <mergeCell ref="E5:F6"/>
    <mergeCell ref="G5:G8"/>
    <mergeCell ref="H5:H8"/>
  </mergeCells>
  <printOptions horizontalCentered="1"/>
  <pageMargins left="0.59055118110236204" right="0.35433070866141703" top="0.39370078740157499" bottom="0.39370078740157499" header="0.196850393700787" footer="0.196850393700787"/>
  <pageSetup paperSize="9" scale="7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Bieu 2 BTHT-BC (Tan uyen)</vt:lpstr>
      <vt:lpstr>Bieu 2 BTHT-BC (Than uyen)</vt:lpstr>
      <vt:lpstr>BIEU 2 BTHT (Tong hop)</vt:lpstr>
      <vt:lpstr>'BIEU 2 BTHT (Tong hop)'!Print_Titles</vt:lpstr>
      <vt:lpstr>'Bieu 2 BTHT-BC (Tan uyen)'!Print_Titles</vt:lpstr>
      <vt:lpstr>'Bieu 2 BTHT-BC (Than uyen)'!Print_Titles</vt:lpstr>
    </vt:vector>
  </TitlesOfParts>
  <Company>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2016-04-28T06:25:29Z</cp:lastPrinted>
  <dcterms:created xsi:type="dcterms:W3CDTF">2016-04-28T02:04:29Z</dcterms:created>
  <dcterms:modified xsi:type="dcterms:W3CDTF">2016-05-04T02:43:16Z</dcterms:modified>
</cp:coreProperties>
</file>